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66925"/>
  <mc:AlternateContent xmlns:mc="http://schemas.openxmlformats.org/markup-compatibility/2006">
    <mc:Choice Requires="x15">
      <x15ac:absPath xmlns:x15ac="http://schemas.microsoft.com/office/spreadsheetml/2010/11/ac" url="https://cndorguy.sharepoint.com/sites/DATACENTERBPS/Shared Documents/General/Archivos Respuestas/Consulta #81/"/>
    </mc:Choice>
  </mc:AlternateContent>
  <xr:revisionPtr revIDLastSave="5" documentId="13_ncr:1_{A8DAC284-9E9C-4F96-ACA6-C8FBCE61C192}" xr6:coauthVersionLast="47" xr6:coauthVersionMax="47" xr10:uidLastSave="{D67CA2D8-9750-4F52-B69B-3F87725CA0BB}"/>
  <bookViews>
    <workbookView xWindow="-120" yWindow="-120" windowWidth="21840" windowHeight="13140" tabRatio="957" firstSheet="1" activeTab="9" xr2:uid="{00000000-000D-0000-FFFF-FFFF00000000}"/>
  </bookViews>
  <sheets>
    <sheet name="Formulario 4 - Resumen" sheetId="13" r:id="rId1"/>
    <sheet name="A - General" sheetId="3" r:id="rId2"/>
    <sheet name="B - Diseño" sheetId="4" r:id="rId3"/>
    <sheet name="C - Civil" sheetId="20" r:id="rId4"/>
    <sheet name="D - Acond. Eléctrico" sheetId="6" r:id="rId5"/>
    <sheet name="E - Acond. Térmico" sheetId="7" r:id="rId6"/>
    <sheet name="E.1 - Consumo Energético" sheetId="14" r:id="rId7"/>
    <sheet name="F - Detección y Extinción" sheetId="8" r:id="rId8"/>
    <sheet name="F.1 - Consumo Agente Extintor " sheetId="17" r:id="rId9"/>
    <sheet name="G - TI" sheetId="2" r:id="rId10"/>
    <sheet name="H - Pruebas y Puesta en marcha" sheetId="12" r:id="rId11"/>
    <sheet name="I - Documentación" sheetId="9" r:id="rId12"/>
    <sheet name="J - Capacitación" sheetId="10" r:id="rId13"/>
    <sheet name="K - Soporte y Mantenimiento" sheetId="11" r:id="rId14"/>
  </sheets>
  <definedNames>
    <definedName name="_xlnm.Print_Area" localSheetId="1">'A - General'!$B$1:$K$24</definedName>
    <definedName name="_xlnm.Print_Area" localSheetId="2">'B - Diseño'!$B$1:$K$12</definedName>
    <definedName name="_xlnm.Print_Area" localSheetId="3">'C - Civil'!$B$1:$K$163</definedName>
    <definedName name="_xlnm.Print_Area" localSheetId="4">'D - Acond. Eléctrico'!$B$1:$O$66</definedName>
    <definedName name="_xlnm.Print_Area" localSheetId="5">'E - Acond. Térmico'!$B$1:$O$70</definedName>
    <definedName name="_xlnm.Print_Area" localSheetId="6">'E.1 - Consumo Energético'!$B$1:$J$32</definedName>
    <definedName name="_xlnm.Print_Area" localSheetId="7">'F - Detección y Extinción'!$B$1:$O$21</definedName>
    <definedName name="_xlnm.Print_Area" localSheetId="8">'F.1 - Consumo Agente Extintor '!$B$1:$K$16</definedName>
    <definedName name="_xlnm.Print_Area" localSheetId="0">'Formulario 4 - Resumen'!$B$1:$M$53</definedName>
    <definedName name="_xlnm.Print_Area" localSheetId="9">'G - TI'!$B$1:$O$96</definedName>
    <definedName name="_xlnm.Print_Area" localSheetId="10">'H - Pruebas y Puesta en marcha'!$B$1:$K$32</definedName>
    <definedName name="_xlnm.Print_Area" localSheetId="11">'I - Documentación'!$B$1:$K$19</definedName>
    <definedName name="_xlnm.Print_Area" localSheetId="12">'J - Capacitación'!$B$1:$K$18</definedName>
    <definedName name="_xlnm.Print_Area" localSheetId="13">'K - Soporte y Mantenimiento'!$B$1:$K$51</definedName>
    <definedName name="_xlnm.Print_Titles" localSheetId="3">'C - Civil'!$1:$8</definedName>
    <definedName name="_xlnm.Print_Titles" localSheetId="4">'D - Acond. Eléctrico'!$1:$8</definedName>
    <definedName name="_xlnm.Print_Titles" localSheetId="5">'E - Acond. Térmico'!$1:$8</definedName>
    <definedName name="_xlnm.Print_Titles" localSheetId="6">'E.1 - Consumo Energético'!$1:$7</definedName>
    <definedName name="_xlnm.Print_Titles" localSheetId="7">'F - Detección y Extinción'!$1:$8</definedName>
    <definedName name="_xlnm.Print_Titles" localSheetId="8">'F.1 - Consumo Agente Extintor '!$1:$6</definedName>
    <definedName name="_xlnm.Print_Titles" localSheetId="9">'G - TI'!$1:$8</definedName>
    <definedName name="_xlnm.Print_Titles" localSheetId="10">'H - Pruebas y Puesta en marcha'!$1:$8</definedName>
    <definedName name="_xlnm.Print_Titles" localSheetId="11">'I - Documentación'!$1:$8</definedName>
    <definedName name="_xlnm.Print_Titles" localSheetId="12">'J - Capacitación'!$1:$8</definedName>
    <definedName name="_xlnm.Print_Titles" localSheetId="13">'K - Soporte y Mantenimiento'!$1:$8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0" i="13" l="1"/>
  <c r="D39" i="13"/>
  <c r="D38" i="13"/>
  <c r="D22" i="14"/>
  <c r="D21" i="14"/>
  <c r="D20" i="14"/>
  <c r="D19" i="14"/>
  <c r="D18" i="14"/>
  <c r="D15" i="14"/>
  <c r="D16" i="14"/>
  <c r="D17" i="14"/>
  <c r="D14" i="14"/>
  <c r="D13" i="14"/>
  <c r="D12" i="14"/>
  <c r="D11" i="14"/>
  <c r="D10" i="14"/>
  <c r="D9" i="14"/>
  <c r="D8" i="14"/>
  <c r="F8" i="14"/>
  <c r="I94" i="11"/>
  <c r="I93" i="11"/>
  <c r="I92" i="11"/>
  <c r="I91" i="11"/>
  <c r="I96" i="11" s="1"/>
  <c r="I87" i="11"/>
  <c r="I86" i="11"/>
  <c r="I85" i="11"/>
  <c r="I84" i="11"/>
  <c r="I89" i="11" s="1"/>
  <c r="I80" i="11"/>
  <c r="I79" i="11"/>
  <c r="I78" i="11"/>
  <c r="I77" i="11"/>
  <c r="I82" i="11" s="1"/>
  <c r="I73" i="11"/>
  <c r="I72" i="11"/>
  <c r="I71" i="11"/>
  <c r="I70" i="11"/>
  <c r="I75" i="11" s="1"/>
  <c r="I66" i="11"/>
  <c r="I65" i="11"/>
  <c r="I64" i="11"/>
  <c r="I63" i="11"/>
  <c r="I68" i="11" s="1"/>
  <c r="I59" i="11"/>
  <c r="I58" i="11"/>
  <c r="I57" i="11"/>
  <c r="I56" i="11"/>
  <c r="I61" i="11" s="1"/>
  <c r="J12" i="13"/>
  <c r="E12" i="13"/>
  <c r="D34" i="13"/>
  <c r="I12" i="13"/>
  <c r="D12" i="13"/>
  <c r="J9" i="17"/>
  <c r="H9" i="17"/>
  <c r="E10" i="17"/>
  <c r="H10" i="17"/>
  <c r="E9" i="17"/>
  <c r="I10" i="17" l="1"/>
  <c r="I9" i="17"/>
  <c r="I13" i="17" s="1"/>
  <c r="I13" i="13"/>
  <c r="D13" i="13"/>
  <c r="J16" i="13"/>
  <c r="J13" i="13"/>
  <c r="E16" i="13"/>
  <c r="E13" i="13"/>
  <c r="G92" i="2"/>
  <c r="G91" i="2"/>
  <c r="G90" i="2"/>
  <c r="G89" i="2"/>
  <c r="G88" i="2"/>
  <c r="G87" i="2"/>
  <c r="G86" i="2"/>
  <c r="G85" i="2"/>
  <c r="G84" i="2"/>
  <c r="G83" i="2"/>
  <c r="G81" i="2"/>
  <c r="G80" i="2"/>
  <c r="G75" i="2"/>
  <c r="G74" i="2"/>
  <c r="G73" i="2"/>
  <c r="G72" i="2"/>
  <c r="G71" i="2"/>
  <c r="G70" i="2"/>
  <c r="G69" i="2"/>
  <c r="G68" i="2"/>
  <c r="G67" i="2"/>
  <c r="G66" i="2"/>
  <c r="G65" i="2"/>
  <c r="G64" i="2"/>
  <c r="G63" i="2"/>
  <c r="G62" i="2"/>
  <c r="G61" i="2"/>
  <c r="G60" i="2"/>
  <c r="G59" i="2"/>
  <c r="G58" i="2"/>
  <c r="G57" i="2"/>
  <c r="G56" i="2"/>
  <c r="G55" i="2"/>
  <c r="G54" i="2"/>
  <c r="G53" i="2"/>
  <c r="G52" i="2"/>
  <c r="G51" i="2"/>
  <c r="G49" i="2"/>
  <c r="G48" i="2"/>
  <c r="G47" i="2"/>
  <c r="G46" i="2"/>
  <c r="G45" i="2"/>
  <c r="G43" i="2"/>
  <c r="G42" i="2"/>
  <c r="G41" i="2"/>
  <c r="G39" i="2"/>
  <c r="G38" i="2"/>
  <c r="G37" i="2"/>
  <c r="G36" i="2"/>
  <c r="G35" i="2"/>
  <c r="G34" i="2"/>
  <c r="G33" i="2"/>
  <c r="G32" i="2"/>
  <c r="G31" i="2"/>
  <c r="G30" i="2"/>
  <c r="G29" i="2"/>
  <c r="G28" i="2"/>
  <c r="G26" i="2"/>
  <c r="G25" i="2"/>
  <c r="G24" i="2"/>
  <c r="G23" i="2"/>
  <c r="G22" i="2"/>
  <c r="G20" i="2"/>
  <c r="G19" i="2"/>
  <c r="G18" i="2"/>
  <c r="G17" i="2"/>
  <c r="G16" i="2"/>
  <c r="G14" i="2"/>
  <c r="G13" i="2"/>
  <c r="G12" i="2"/>
  <c r="G11" i="2"/>
  <c r="G10" i="2"/>
  <c r="G11" i="8"/>
  <c r="G12" i="8"/>
  <c r="G13" i="8"/>
  <c r="G14" i="8"/>
  <c r="G15" i="8"/>
  <c r="G16" i="8"/>
  <c r="G17" i="8"/>
  <c r="G10" i="8"/>
  <c r="G63" i="7"/>
  <c r="G62" i="7"/>
  <c r="G61" i="7"/>
  <c r="G60" i="7"/>
  <c r="G65" i="7" s="1"/>
  <c r="G55" i="7"/>
  <c r="G54" i="7"/>
  <c r="G49" i="7"/>
  <c r="G48" i="7"/>
  <c r="G47" i="7"/>
  <c r="G51" i="7" s="1"/>
  <c r="G46" i="7"/>
  <c r="G45" i="7"/>
  <c r="G35" i="7"/>
  <c r="G34" i="7"/>
  <c r="G33" i="7"/>
  <c r="G32" i="7"/>
  <c r="G37" i="7" s="1"/>
  <c r="G26" i="7"/>
  <c r="G25" i="7"/>
  <c r="G24" i="7"/>
  <c r="G23" i="7"/>
  <c r="G29" i="7" s="1"/>
  <c r="G22" i="7"/>
  <c r="G14" i="7"/>
  <c r="G15" i="7"/>
  <c r="G16" i="7"/>
  <c r="G19" i="7" s="1"/>
  <c r="G17" i="7"/>
  <c r="G13" i="7"/>
  <c r="G57" i="7"/>
  <c r="H11" i="13"/>
  <c r="G11" i="13"/>
  <c r="F11" i="13"/>
  <c r="B3" i="20"/>
  <c r="B2" i="20"/>
  <c r="B1" i="20"/>
  <c r="K158" i="20"/>
  <c r="I158" i="20"/>
  <c r="G158" i="20"/>
  <c r="K157" i="20"/>
  <c r="I157" i="20"/>
  <c r="I160" i="20" s="1"/>
  <c r="G157" i="20"/>
  <c r="K151" i="20"/>
  <c r="I151" i="20"/>
  <c r="G151" i="20"/>
  <c r="K148" i="20"/>
  <c r="I148" i="20"/>
  <c r="G148" i="20"/>
  <c r="K145" i="20"/>
  <c r="I145" i="20"/>
  <c r="G145" i="20"/>
  <c r="K144" i="20"/>
  <c r="I144" i="20"/>
  <c r="G144" i="20"/>
  <c r="K143" i="20"/>
  <c r="I143" i="20"/>
  <c r="G143" i="20"/>
  <c r="K142" i="20"/>
  <c r="I142" i="20"/>
  <c r="G142" i="20"/>
  <c r="K141" i="20"/>
  <c r="I141" i="20"/>
  <c r="G141" i="20"/>
  <c r="K140" i="20"/>
  <c r="I140" i="20"/>
  <c r="G140" i="20"/>
  <c r="K137" i="20"/>
  <c r="I137" i="20"/>
  <c r="G137" i="20"/>
  <c r="K136" i="20"/>
  <c r="I136" i="20"/>
  <c r="G136" i="20"/>
  <c r="K135" i="20"/>
  <c r="I135" i="20"/>
  <c r="G135" i="20"/>
  <c r="K134" i="20"/>
  <c r="I134" i="20"/>
  <c r="G134" i="20"/>
  <c r="K133" i="20"/>
  <c r="I133" i="20"/>
  <c r="G133" i="20"/>
  <c r="K132" i="20"/>
  <c r="I132" i="20"/>
  <c r="I153" i="20" s="1"/>
  <c r="G132" i="20"/>
  <c r="K126" i="20"/>
  <c r="I126" i="20"/>
  <c r="G126" i="20"/>
  <c r="K125" i="20"/>
  <c r="I125" i="20"/>
  <c r="G125" i="20"/>
  <c r="K124" i="20"/>
  <c r="I124" i="20"/>
  <c r="G124" i="20"/>
  <c r="K123" i="20"/>
  <c r="I123" i="20"/>
  <c r="G123" i="20"/>
  <c r="K122" i="20"/>
  <c r="I122" i="20"/>
  <c r="G122" i="20"/>
  <c r="K121" i="20"/>
  <c r="I121" i="20"/>
  <c r="G121" i="20"/>
  <c r="K120" i="20"/>
  <c r="I120" i="20"/>
  <c r="G120" i="20"/>
  <c r="K119" i="20"/>
  <c r="I119" i="20"/>
  <c r="G119" i="20"/>
  <c r="K118" i="20"/>
  <c r="I118" i="20"/>
  <c r="G118" i="20"/>
  <c r="K117" i="20"/>
  <c r="I117" i="20"/>
  <c r="G117" i="20"/>
  <c r="K116" i="20"/>
  <c r="I116" i="20"/>
  <c r="G116" i="20"/>
  <c r="K115" i="20"/>
  <c r="I115" i="20"/>
  <c r="G115" i="20"/>
  <c r="K113" i="20"/>
  <c r="I113" i="20"/>
  <c r="G113" i="20"/>
  <c r="K112" i="20"/>
  <c r="I112" i="20"/>
  <c r="G112" i="20"/>
  <c r="K110" i="20"/>
  <c r="I110" i="20"/>
  <c r="G110" i="20"/>
  <c r="K109" i="20"/>
  <c r="I109" i="20"/>
  <c r="G109" i="20"/>
  <c r="K107" i="20"/>
  <c r="I107" i="20"/>
  <c r="G107" i="20"/>
  <c r="K106" i="20"/>
  <c r="I106" i="20"/>
  <c r="G106" i="20"/>
  <c r="K104" i="20"/>
  <c r="I104" i="20"/>
  <c r="G104" i="20"/>
  <c r="K103" i="20"/>
  <c r="I103" i="20"/>
  <c r="G103" i="20"/>
  <c r="K101" i="20"/>
  <c r="I101" i="20"/>
  <c r="G101" i="20"/>
  <c r="K99" i="20"/>
  <c r="I99" i="20"/>
  <c r="I128" i="20" s="1"/>
  <c r="G99" i="20"/>
  <c r="K93" i="20"/>
  <c r="I93" i="20"/>
  <c r="G93" i="20"/>
  <c r="K92" i="20"/>
  <c r="I92" i="20"/>
  <c r="G92" i="20"/>
  <c r="K91" i="20"/>
  <c r="I91" i="20"/>
  <c r="G91" i="20"/>
  <c r="K90" i="20"/>
  <c r="I90" i="20"/>
  <c r="G90" i="20"/>
  <c r="K89" i="20"/>
  <c r="I89" i="20"/>
  <c r="G89" i="20"/>
  <c r="K88" i="20"/>
  <c r="I88" i="20"/>
  <c r="G88" i="20"/>
  <c r="K86" i="20"/>
  <c r="I86" i="20"/>
  <c r="G86" i="20"/>
  <c r="K85" i="20"/>
  <c r="I85" i="20"/>
  <c r="G85" i="20"/>
  <c r="K84" i="20"/>
  <c r="I84" i="20"/>
  <c r="G84" i="20"/>
  <c r="K83" i="20"/>
  <c r="I83" i="20"/>
  <c r="G83" i="20"/>
  <c r="K82" i="20"/>
  <c r="I82" i="20"/>
  <c r="G82" i="20"/>
  <c r="K80" i="20"/>
  <c r="I80" i="20"/>
  <c r="G80" i="20"/>
  <c r="K79" i="20"/>
  <c r="I79" i="20"/>
  <c r="G79" i="20"/>
  <c r="K74" i="20"/>
  <c r="I74" i="20"/>
  <c r="G74" i="20"/>
  <c r="K73" i="20"/>
  <c r="I73" i="20"/>
  <c r="G73" i="20"/>
  <c r="K71" i="20"/>
  <c r="I71" i="20"/>
  <c r="G71" i="20"/>
  <c r="K70" i="20"/>
  <c r="I70" i="20"/>
  <c r="G70" i="20"/>
  <c r="K69" i="20"/>
  <c r="I69" i="20"/>
  <c r="G69" i="20"/>
  <c r="K67" i="20"/>
  <c r="I67" i="20"/>
  <c r="G67" i="20"/>
  <c r="K66" i="20"/>
  <c r="I66" i="20"/>
  <c r="G66" i="20"/>
  <c r="K65" i="20"/>
  <c r="I65" i="20"/>
  <c r="G65" i="20"/>
  <c r="K64" i="20"/>
  <c r="I64" i="20"/>
  <c r="G64" i="20"/>
  <c r="K61" i="20"/>
  <c r="I61" i="20"/>
  <c r="G61" i="20"/>
  <c r="K60" i="20"/>
  <c r="I60" i="20"/>
  <c r="G60" i="20"/>
  <c r="K59" i="20"/>
  <c r="I59" i="20"/>
  <c r="G59" i="20"/>
  <c r="K58" i="20"/>
  <c r="I58" i="20"/>
  <c r="G58" i="20"/>
  <c r="K56" i="20"/>
  <c r="I56" i="20"/>
  <c r="G56" i="20"/>
  <c r="K55" i="20"/>
  <c r="I55" i="20"/>
  <c r="G55" i="20"/>
  <c r="K54" i="20"/>
  <c r="I54" i="20"/>
  <c r="G54" i="20"/>
  <c r="K53" i="20"/>
  <c r="I53" i="20"/>
  <c r="G53" i="20"/>
  <c r="K51" i="20"/>
  <c r="I51" i="20"/>
  <c r="G51" i="20"/>
  <c r="K50" i="20"/>
  <c r="I50" i="20"/>
  <c r="G50" i="20"/>
  <c r="K48" i="20"/>
  <c r="I48" i="20"/>
  <c r="G48" i="20"/>
  <c r="K47" i="20"/>
  <c r="I47" i="20"/>
  <c r="G47" i="20"/>
  <c r="K45" i="20"/>
  <c r="I45" i="20"/>
  <c r="G45" i="20"/>
  <c r="K44" i="20"/>
  <c r="I44" i="20"/>
  <c r="G44" i="20"/>
  <c r="K43" i="20"/>
  <c r="I43" i="20"/>
  <c r="G43" i="20"/>
  <c r="K42" i="20"/>
  <c r="I42" i="20"/>
  <c r="G42" i="20"/>
  <c r="K41" i="20"/>
  <c r="I41" i="20"/>
  <c r="G41" i="20"/>
  <c r="K40" i="20"/>
  <c r="I40" i="20"/>
  <c r="G40" i="20"/>
  <c r="K39" i="20"/>
  <c r="I39" i="20"/>
  <c r="G39" i="20"/>
  <c r="K37" i="20"/>
  <c r="I37" i="20"/>
  <c r="G37" i="20"/>
  <c r="K36" i="20"/>
  <c r="I36" i="20"/>
  <c r="G36" i="20"/>
  <c r="K35" i="20"/>
  <c r="I35" i="20"/>
  <c r="G35" i="20"/>
  <c r="K34" i="20"/>
  <c r="I34" i="20"/>
  <c r="G34" i="20"/>
  <c r="K32" i="20"/>
  <c r="I32" i="20"/>
  <c r="G32" i="20"/>
  <c r="K31" i="20"/>
  <c r="I31" i="20"/>
  <c r="G31" i="20"/>
  <c r="K30" i="20"/>
  <c r="I30" i="20"/>
  <c r="I95" i="20" s="1"/>
  <c r="G30" i="20"/>
  <c r="K24" i="20"/>
  <c r="I24" i="20"/>
  <c r="G24" i="20"/>
  <c r="K23" i="20"/>
  <c r="I23" i="20"/>
  <c r="G23" i="20"/>
  <c r="K22" i="20"/>
  <c r="I22" i="20"/>
  <c r="G22" i="20"/>
  <c r="K21" i="20"/>
  <c r="I21" i="20"/>
  <c r="G21" i="20"/>
  <c r="K20" i="20"/>
  <c r="I20" i="20"/>
  <c r="G20" i="20"/>
  <c r="K19" i="20"/>
  <c r="I19" i="20"/>
  <c r="G19" i="20"/>
  <c r="K18" i="20"/>
  <c r="I18" i="20"/>
  <c r="G18" i="20"/>
  <c r="K16" i="20"/>
  <c r="I16" i="20"/>
  <c r="G16" i="20"/>
  <c r="K15" i="20"/>
  <c r="I15" i="20"/>
  <c r="G15" i="20"/>
  <c r="K13" i="20"/>
  <c r="I13" i="20"/>
  <c r="I26" i="20" s="1"/>
  <c r="G13" i="20"/>
  <c r="K12" i="20"/>
  <c r="I12" i="20"/>
  <c r="G12" i="20"/>
  <c r="G19" i="8" l="1"/>
  <c r="D14" i="13" s="1"/>
  <c r="G94" i="2"/>
  <c r="I15" i="13" s="1"/>
  <c r="G78" i="2"/>
  <c r="G67" i="7"/>
  <c r="G39" i="7"/>
  <c r="G95" i="20"/>
  <c r="G128" i="20"/>
  <c r="G153" i="20"/>
  <c r="G160" i="20"/>
  <c r="I163" i="20"/>
  <c r="K26" i="20"/>
  <c r="K128" i="20"/>
  <c r="G26" i="20"/>
  <c r="K153" i="20"/>
  <c r="K95" i="20"/>
  <c r="K160" i="20"/>
  <c r="G96" i="2" l="1"/>
  <c r="D15" i="13"/>
  <c r="G70" i="7"/>
  <c r="K163" i="20"/>
  <c r="G163" i="20"/>
  <c r="B3" i="17" l="1"/>
  <c r="B2" i="17"/>
  <c r="B1" i="17"/>
  <c r="I48" i="11" l="1"/>
  <c r="I47" i="11"/>
  <c r="I46" i="11"/>
  <c r="I45" i="11"/>
  <c r="I41" i="11"/>
  <c r="I40" i="11"/>
  <c r="I39" i="11"/>
  <c r="I38" i="11"/>
  <c r="I27" i="11"/>
  <c r="I26" i="11"/>
  <c r="I25" i="11"/>
  <c r="I24" i="11"/>
  <c r="I20" i="11"/>
  <c r="I19" i="11"/>
  <c r="I18" i="11"/>
  <c r="I17" i="11"/>
  <c r="I50" i="11" l="1"/>
  <c r="I29" i="11"/>
  <c r="I43" i="11"/>
  <c r="I22" i="11"/>
  <c r="I34" i="11" l="1"/>
  <c r="I33" i="11"/>
  <c r="I32" i="11"/>
  <c r="I31" i="11"/>
  <c r="I36" i="11" l="1"/>
  <c r="F9" i="14"/>
  <c r="F10" i="14"/>
  <c r="F11" i="14"/>
  <c r="F12" i="14"/>
  <c r="F13" i="14"/>
  <c r="F14" i="14"/>
  <c r="F15" i="14"/>
  <c r="F16" i="14"/>
  <c r="F17" i="14"/>
  <c r="F18" i="14"/>
  <c r="F19" i="14"/>
  <c r="F20" i="14"/>
  <c r="F21" i="14"/>
  <c r="F22" i="14"/>
  <c r="B3" i="14"/>
  <c r="B2" i="14"/>
  <c r="B1" i="14"/>
  <c r="B3" i="11"/>
  <c r="B2" i="11"/>
  <c r="B1" i="11"/>
  <c r="B3" i="10"/>
  <c r="B2" i="10"/>
  <c r="B1" i="10"/>
  <c r="B3" i="9"/>
  <c r="B2" i="9"/>
  <c r="B1" i="9"/>
  <c r="B3" i="12"/>
  <c r="B2" i="12"/>
  <c r="B1" i="12"/>
  <c r="B3" i="2"/>
  <c r="B2" i="2"/>
  <c r="B1" i="2"/>
  <c r="B3" i="8"/>
  <c r="B2" i="8"/>
  <c r="B1" i="8"/>
  <c r="B3" i="7"/>
  <c r="B2" i="7"/>
  <c r="B1" i="7"/>
  <c r="B3" i="6"/>
  <c r="B2" i="6"/>
  <c r="B1" i="6"/>
  <c r="B3" i="4"/>
  <c r="B2" i="4"/>
  <c r="B1" i="4"/>
  <c r="B3" i="3"/>
  <c r="B2" i="3"/>
  <c r="B1" i="3"/>
  <c r="D37" i="13" l="1"/>
  <c r="D42" i="13"/>
  <c r="I15" i="8"/>
  <c r="K20" i="13" l="1"/>
  <c r="K21" i="13" l="1"/>
  <c r="K27" i="12" l="1"/>
  <c r="I27" i="12"/>
  <c r="G27" i="12"/>
  <c r="K18" i="12"/>
  <c r="I18" i="12"/>
  <c r="G18" i="12"/>
  <c r="M63" i="7" l="1"/>
  <c r="K63" i="7"/>
  <c r="I63" i="7"/>
  <c r="M62" i="7"/>
  <c r="K62" i="7"/>
  <c r="I62" i="7"/>
  <c r="M61" i="7"/>
  <c r="K61" i="7"/>
  <c r="I61" i="7"/>
  <c r="M60" i="7"/>
  <c r="K60" i="7"/>
  <c r="I60" i="7"/>
  <c r="M55" i="7"/>
  <c r="K55" i="7"/>
  <c r="I55" i="7"/>
  <c r="M54" i="7"/>
  <c r="K54" i="7"/>
  <c r="I54" i="7"/>
  <c r="K57" i="7" l="1"/>
  <c r="I65" i="7"/>
  <c r="I57" i="7"/>
  <c r="M57" i="7"/>
  <c r="M65" i="7"/>
  <c r="K65" i="7"/>
  <c r="I11" i="10"/>
  <c r="I12" i="10"/>
  <c r="I13" i="10"/>
  <c r="I14" i="10"/>
  <c r="I15" i="10"/>
  <c r="I10" i="10"/>
  <c r="I13" i="2"/>
  <c r="K13" i="2"/>
  <c r="M13" i="2"/>
  <c r="I14" i="9"/>
  <c r="I10" i="9"/>
  <c r="K26" i="12"/>
  <c r="I26" i="12"/>
  <c r="K25" i="12"/>
  <c r="I25" i="12"/>
  <c r="K24" i="12"/>
  <c r="I24" i="12"/>
  <c r="K13" i="12"/>
  <c r="K14" i="12"/>
  <c r="K15" i="12"/>
  <c r="K16" i="12"/>
  <c r="K17" i="12"/>
  <c r="K12" i="12"/>
  <c r="I13" i="12"/>
  <c r="I14" i="12"/>
  <c r="I15" i="12"/>
  <c r="I16" i="12"/>
  <c r="I17" i="12"/>
  <c r="I12" i="12"/>
  <c r="I10" i="4"/>
  <c r="I12" i="4" s="1"/>
  <c r="G10" i="13" s="1"/>
  <c r="I13" i="3"/>
  <c r="I12" i="3"/>
  <c r="I22" i="3"/>
  <c r="L9" i="13" s="1"/>
  <c r="I17" i="10" l="1"/>
  <c r="G18" i="13" s="1"/>
  <c r="I29" i="12"/>
  <c r="L16" i="13" s="1"/>
  <c r="I15" i="3"/>
  <c r="G9" i="13" s="1"/>
  <c r="I20" i="12"/>
  <c r="G16" i="13" s="1"/>
  <c r="K20" i="12"/>
  <c r="K29" i="12"/>
  <c r="M16" i="13" s="1"/>
  <c r="K15" i="8"/>
  <c r="M15" i="8"/>
  <c r="I24" i="3" l="1"/>
  <c r="I31" i="12"/>
  <c r="K31" i="12"/>
  <c r="H16" i="13"/>
  <c r="I69" i="2"/>
  <c r="K69" i="2"/>
  <c r="M69" i="2"/>
  <c r="I70" i="2"/>
  <c r="K70" i="2"/>
  <c r="M70" i="2"/>
  <c r="I71" i="2"/>
  <c r="K71" i="2"/>
  <c r="M71" i="2"/>
  <c r="I72" i="2"/>
  <c r="K72" i="2"/>
  <c r="M72" i="2"/>
  <c r="I73" i="2"/>
  <c r="K73" i="2"/>
  <c r="M73" i="2"/>
  <c r="M84" i="2"/>
  <c r="K84" i="2"/>
  <c r="I84" i="2"/>
  <c r="M83" i="2"/>
  <c r="K83" i="2"/>
  <c r="I83" i="2"/>
  <c r="M92" i="2"/>
  <c r="K92" i="2"/>
  <c r="I92" i="2"/>
  <c r="I75" i="2"/>
  <c r="K75" i="2"/>
  <c r="M75" i="2"/>
  <c r="I26" i="2" l="1"/>
  <c r="K26" i="2"/>
  <c r="M26" i="2"/>
  <c r="M74" i="2" l="1"/>
  <c r="K74" i="2"/>
  <c r="I74" i="2"/>
  <c r="M91" i="2"/>
  <c r="K91" i="2"/>
  <c r="I91" i="2"/>
  <c r="M25" i="7" l="1"/>
  <c r="K25" i="7"/>
  <c r="I25" i="7"/>
  <c r="G56" i="6"/>
  <c r="I56" i="6" s="1"/>
  <c r="K56" i="6"/>
  <c r="M56" i="6"/>
  <c r="M38" i="6"/>
  <c r="K38" i="6"/>
  <c r="G38" i="6"/>
  <c r="I38" i="6" s="1"/>
  <c r="M11" i="2"/>
  <c r="M14" i="2"/>
  <c r="M16" i="2"/>
  <c r="M17" i="2"/>
  <c r="M18" i="2"/>
  <c r="M19" i="2"/>
  <c r="M20" i="2"/>
  <c r="M22" i="2"/>
  <c r="M23" i="2"/>
  <c r="M24" i="2"/>
  <c r="M25" i="2"/>
  <c r="M28" i="2"/>
  <c r="M29" i="2"/>
  <c r="M30" i="2"/>
  <c r="M31" i="2"/>
  <c r="M32" i="2"/>
  <c r="M33" i="2"/>
  <c r="M34" i="2"/>
  <c r="M35" i="2"/>
  <c r="M36" i="2"/>
  <c r="M37" i="2"/>
  <c r="M38" i="2"/>
  <c r="M39" i="2"/>
  <c r="M41" i="2"/>
  <c r="M42" i="2"/>
  <c r="M43" i="2"/>
  <c r="M45" i="2"/>
  <c r="M46" i="2"/>
  <c r="M47" i="2"/>
  <c r="M48" i="2"/>
  <c r="M49" i="2"/>
  <c r="M51" i="2"/>
  <c r="M52" i="2"/>
  <c r="M53" i="2"/>
  <c r="M54" i="2"/>
  <c r="M55" i="2"/>
  <c r="M56" i="2"/>
  <c r="M57" i="2"/>
  <c r="M58" i="2"/>
  <c r="M59" i="2"/>
  <c r="M60" i="2"/>
  <c r="M61" i="2"/>
  <c r="M62" i="2"/>
  <c r="M63" i="2"/>
  <c r="M64" i="2"/>
  <c r="M65" i="2"/>
  <c r="M66" i="2"/>
  <c r="M67" i="2"/>
  <c r="M68" i="2"/>
  <c r="K11" i="2"/>
  <c r="K14" i="2"/>
  <c r="K16" i="2"/>
  <c r="K17" i="2"/>
  <c r="K18" i="2"/>
  <c r="K19" i="2"/>
  <c r="K20" i="2"/>
  <c r="K22" i="2"/>
  <c r="K23" i="2"/>
  <c r="K24" i="2"/>
  <c r="K25" i="2"/>
  <c r="K28" i="2"/>
  <c r="K29" i="2"/>
  <c r="K30" i="2"/>
  <c r="K31" i="2"/>
  <c r="K32" i="2"/>
  <c r="K33" i="2"/>
  <c r="K34" i="2"/>
  <c r="K35" i="2"/>
  <c r="K36" i="2"/>
  <c r="K37" i="2"/>
  <c r="K38" i="2"/>
  <c r="K39" i="2"/>
  <c r="K41" i="2"/>
  <c r="K42" i="2"/>
  <c r="K43" i="2"/>
  <c r="K45" i="2"/>
  <c r="K46" i="2"/>
  <c r="K47" i="2"/>
  <c r="K48" i="2"/>
  <c r="K49" i="2"/>
  <c r="K51" i="2"/>
  <c r="K52" i="2"/>
  <c r="K53" i="2"/>
  <c r="K54" i="2"/>
  <c r="K55" i="2"/>
  <c r="K56" i="2"/>
  <c r="K57" i="2"/>
  <c r="K58" i="2"/>
  <c r="K59" i="2"/>
  <c r="K60" i="2"/>
  <c r="K61" i="2"/>
  <c r="K62" i="2"/>
  <c r="K63" i="2"/>
  <c r="K64" i="2"/>
  <c r="K65" i="2"/>
  <c r="K66" i="2"/>
  <c r="K67" i="2"/>
  <c r="K68" i="2"/>
  <c r="K10" i="2"/>
  <c r="I11" i="2"/>
  <c r="I14" i="2"/>
  <c r="I16" i="2"/>
  <c r="I17" i="2"/>
  <c r="I18" i="2"/>
  <c r="I19" i="2"/>
  <c r="I20" i="2"/>
  <c r="I22" i="2"/>
  <c r="I23" i="2"/>
  <c r="I24" i="2"/>
  <c r="I25" i="2"/>
  <c r="I28" i="2"/>
  <c r="I29" i="2"/>
  <c r="I30" i="2"/>
  <c r="I31" i="2"/>
  <c r="I32" i="2"/>
  <c r="I33" i="2"/>
  <c r="I34" i="2"/>
  <c r="I35" i="2"/>
  <c r="I36" i="2"/>
  <c r="I37" i="2"/>
  <c r="I38" i="2"/>
  <c r="I39" i="2"/>
  <c r="I41" i="2"/>
  <c r="I42" i="2"/>
  <c r="I43" i="2"/>
  <c r="I45" i="2"/>
  <c r="I46" i="2"/>
  <c r="I47" i="2"/>
  <c r="I48" i="2"/>
  <c r="I49" i="2"/>
  <c r="I51" i="2"/>
  <c r="I52" i="2"/>
  <c r="I53" i="2"/>
  <c r="I54" i="2"/>
  <c r="I55" i="2"/>
  <c r="I56" i="2"/>
  <c r="I57" i="2"/>
  <c r="I58" i="2"/>
  <c r="I59" i="2"/>
  <c r="I60" i="2"/>
  <c r="I61" i="2"/>
  <c r="I62" i="2"/>
  <c r="I63" i="2"/>
  <c r="I64" i="2"/>
  <c r="I65" i="2"/>
  <c r="I66" i="2"/>
  <c r="I67" i="2"/>
  <c r="I68" i="2"/>
  <c r="I10" i="2"/>
  <c r="G25" i="12" l="1"/>
  <c r="G26" i="12"/>
  <c r="G24" i="12"/>
  <c r="G13" i="12"/>
  <c r="G14" i="12"/>
  <c r="G15" i="12"/>
  <c r="G16" i="12"/>
  <c r="G17" i="12"/>
  <c r="G12" i="12"/>
  <c r="M12" i="2"/>
  <c r="G29" i="12" l="1"/>
  <c r="G20" i="12"/>
  <c r="I12" i="2"/>
  <c r="K12" i="2"/>
  <c r="I17" i="8"/>
  <c r="K17" i="8"/>
  <c r="M17" i="8"/>
  <c r="I46" i="7"/>
  <c r="K46" i="7"/>
  <c r="M46" i="7"/>
  <c r="I47" i="7"/>
  <c r="K47" i="7"/>
  <c r="M47" i="7"/>
  <c r="I48" i="7"/>
  <c r="K48" i="7"/>
  <c r="M48" i="7"/>
  <c r="I49" i="7"/>
  <c r="K49" i="7"/>
  <c r="M49" i="7"/>
  <c r="I16" i="9" l="1"/>
  <c r="I12" i="9"/>
  <c r="G17" i="13" s="1"/>
  <c r="G31" i="12"/>
  <c r="K78" i="2"/>
  <c r="G15" i="13" s="1"/>
  <c r="I78" i="2"/>
  <c r="E15" i="13" s="1"/>
  <c r="L17" i="13" l="1"/>
  <c r="I18" i="9"/>
  <c r="F20" i="13" l="1"/>
  <c r="M60" i="6"/>
  <c r="K60" i="6"/>
  <c r="G60" i="6"/>
  <c r="I60" i="6" s="1"/>
  <c r="M59" i="6"/>
  <c r="K59" i="6"/>
  <c r="G59" i="6"/>
  <c r="I59" i="6" s="1"/>
  <c r="M58" i="6"/>
  <c r="K58" i="6"/>
  <c r="G58" i="6"/>
  <c r="I58" i="6" s="1"/>
  <c r="M57" i="6"/>
  <c r="K57" i="6"/>
  <c r="G57" i="6"/>
  <c r="I57" i="6" s="1"/>
  <c r="M55" i="6"/>
  <c r="K55" i="6"/>
  <c r="G55" i="6"/>
  <c r="I55" i="6" s="1"/>
  <c r="M54" i="6"/>
  <c r="K54" i="6"/>
  <c r="G54" i="6"/>
  <c r="I54" i="6" s="1"/>
  <c r="I62" i="6" l="1"/>
  <c r="I64" i="6" s="1"/>
  <c r="F21" i="13"/>
  <c r="K62" i="6"/>
  <c r="K64" i="6" s="1"/>
  <c r="L12" i="13" s="1"/>
  <c r="G62" i="6"/>
  <c r="G64" i="6" s="1"/>
  <c r="M62" i="6"/>
  <c r="M64" i="6" s="1"/>
  <c r="M12" i="13" s="1"/>
  <c r="M45" i="6"/>
  <c r="K45" i="6"/>
  <c r="G45" i="6"/>
  <c r="I45" i="6" s="1"/>
  <c r="M44" i="6"/>
  <c r="K44" i="6"/>
  <c r="G44" i="6"/>
  <c r="I44" i="6" s="1"/>
  <c r="M43" i="6"/>
  <c r="K43" i="6"/>
  <c r="G43" i="6"/>
  <c r="I43" i="6" s="1"/>
  <c r="M42" i="6"/>
  <c r="K42" i="6"/>
  <c r="G42" i="6"/>
  <c r="I42" i="6" s="1"/>
  <c r="M41" i="6"/>
  <c r="K41" i="6"/>
  <c r="G41" i="6"/>
  <c r="I41" i="6" s="1"/>
  <c r="M40" i="6"/>
  <c r="K40" i="6"/>
  <c r="G40" i="6"/>
  <c r="I40" i="6" s="1"/>
  <c r="M39" i="6"/>
  <c r="K39" i="6"/>
  <c r="G39" i="6"/>
  <c r="I39" i="6" s="1"/>
  <c r="M37" i="6"/>
  <c r="K37" i="6"/>
  <c r="G37" i="6"/>
  <c r="I37" i="6" s="1"/>
  <c r="M36" i="6"/>
  <c r="K36" i="6"/>
  <c r="G36" i="6"/>
  <c r="I36" i="6" s="1"/>
  <c r="M31" i="6"/>
  <c r="K31" i="6"/>
  <c r="G31" i="6"/>
  <c r="I31" i="6" s="1"/>
  <c r="M30" i="6"/>
  <c r="K30" i="6"/>
  <c r="G30" i="6"/>
  <c r="I30" i="6" s="1"/>
  <c r="M29" i="6"/>
  <c r="K29" i="6"/>
  <c r="G29" i="6"/>
  <c r="I29" i="6" s="1"/>
  <c r="I33" i="6" s="1"/>
  <c r="M24" i="6"/>
  <c r="K24" i="6"/>
  <c r="G24" i="6"/>
  <c r="I24" i="6" s="1"/>
  <c r="M23" i="6"/>
  <c r="K23" i="6"/>
  <c r="G23" i="6"/>
  <c r="I23" i="6" s="1"/>
  <c r="M22" i="6"/>
  <c r="K22" i="6"/>
  <c r="G22" i="6"/>
  <c r="I22" i="6" s="1"/>
  <c r="M21" i="6"/>
  <c r="K21" i="6"/>
  <c r="G21" i="6"/>
  <c r="I21" i="6" s="1"/>
  <c r="M20" i="6"/>
  <c r="K20" i="6"/>
  <c r="G20" i="6"/>
  <c r="I20" i="6" s="1"/>
  <c r="M19" i="6"/>
  <c r="K19" i="6"/>
  <c r="G19" i="6"/>
  <c r="I19" i="6" s="1"/>
  <c r="M18" i="6"/>
  <c r="K18" i="6"/>
  <c r="G18" i="6"/>
  <c r="I18" i="6" s="1"/>
  <c r="M17" i="6"/>
  <c r="K17" i="6"/>
  <c r="G17" i="6"/>
  <c r="I17" i="6" s="1"/>
  <c r="M16" i="6"/>
  <c r="K16" i="6"/>
  <c r="G16" i="6"/>
  <c r="I16" i="6" s="1"/>
  <c r="M15" i="6"/>
  <c r="K15" i="6"/>
  <c r="G15" i="6"/>
  <c r="I15" i="6" s="1"/>
  <c r="M14" i="6"/>
  <c r="K14" i="6"/>
  <c r="G14" i="6"/>
  <c r="I14" i="6" s="1"/>
  <c r="M13" i="6"/>
  <c r="K13" i="6"/>
  <c r="G13" i="6"/>
  <c r="I13" i="6" s="1"/>
  <c r="I26" i="6" s="1"/>
  <c r="I47" i="6" l="1"/>
  <c r="I49" i="6" s="1"/>
  <c r="I66" i="6" s="1"/>
  <c r="M47" i="6"/>
  <c r="G47" i="6"/>
  <c r="K47" i="6"/>
  <c r="K33" i="6"/>
  <c r="G26" i="6"/>
  <c r="G33" i="6"/>
  <c r="K26" i="6"/>
  <c r="M26" i="6"/>
  <c r="M33" i="6"/>
  <c r="K49" i="6" l="1"/>
  <c r="G12" i="13" s="1"/>
  <c r="G49" i="6"/>
  <c r="M49" i="6"/>
  <c r="H12" i="13" s="1"/>
  <c r="I13" i="11"/>
  <c r="I12" i="11"/>
  <c r="I11" i="11"/>
  <c r="I10" i="11"/>
  <c r="M90" i="2"/>
  <c r="K90" i="2"/>
  <c r="I90" i="2"/>
  <c r="M89" i="2"/>
  <c r="K89" i="2"/>
  <c r="I89" i="2"/>
  <c r="M88" i="2"/>
  <c r="K88" i="2"/>
  <c r="I88" i="2"/>
  <c r="M87" i="2"/>
  <c r="K87" i="2"/>
  <c r="I87" i="2"/>
  <c r="M86" i="2"/>
  <c r="K86" i="2"/>
  <c r="I86" i="2"/>
  <c r="M85" i="2"/>
  <c r="K85" i="2"/>
  <c r="I85" i="2"/>
  <c r="M81" i="2"/>
  <c r="K81" i="2"/>
  <c r="I81" i="2"/>
  <c r="M80" i="2"/>
  <c r="K80" i="2"/>
  <c r="I80" i="2"/>
  <c r="M10" i="2"/>
  <c r="M12" i="8"/>
  <c r="M11" i="8"/>
  <c r="M13" i="8"/>
  <c r="M14" i="8"/>
  <c r="M16" i="8"/>
  <c r="M10" i="8"/>
  <c r="K12" i="8"/>
  <c r="K11" i="8"/>
  <c r="K13" i="8"/>
  <c r="K14" i="8"/>
  <c r="K16" i="8"/>
  <c r="K10" i="8"/>
  <c r="I12" i="8"/>
  <c r="I11" i="8"/>
  <c r="I13" i="8"/>
  <c r="I14" i="8"/>
  <c r="J10" i="17" s="1"/>
  <c r="I16" i="8"/>
  <c r="I10" i="8"/>
  <c r="M45" i="7"/>
  <c r="M51" i="7" s="1"/>
  <c r="K45" i="7"/>
  <c r="K51" i="7" s="1"/>
  <c r="I45" i="7"/>
  <c r="I51" i="7" s="1"/>
  <c r="M33" i="7"/>
  <c r="M34" i="7"/>
  <c r="M32" i="7"/>
  <c r="K33" i="7"/>
  <c r="K34" i="7"/>
  <c r="K32" i="7"/>
  <c r="I33" i="7"/>
  <c r="I34" i="7"/>
  <c r="I32" i="7"/>
  <c r="M23" i="7"/>
  <c r="M24" i="7"/>
  <c r="M26" i="7"/>
  <c r="M35" i="7"/>
  <c r="M22" i="7"/>
  <c r="K23" i="7"/>
  <c r="K24" i="7"/>
  <c r="K26" i="7"/>
  <c r="K35" i="7"/>
  <c r="K22" i="7"/>
  <c r="K29" i="7" s="1"/>
  <c r="I23" i="7"/>
  <c r="I24" i="7"/>
  <c r="I26" i="7"/>
  <c r="I35" i="7"/>
  <c r="I22" i="7"/>
  <c r="I29" i="7" s="1"/>
  <c r="M14" i="7"/>
  <c r="M15" i="7"/>
  <c r="M16" i="7"/>
  <c r="M17" i="7"/>
  <c r="M13" i="7"/>
  <c r="K14" i="7"/>
  <c r="K15" i="7"/>
  <c r="K16" i="7"/>
  <c r="K17" i="7"/>
  <c r="K13" i="7"/>
  <c r="I14" i="7"/>
  <c r="I15" i="7"/>
  <c r="I16" i="7"/>
  <c r="I17" i="7"/>
  <c r="I13" i="7"/>
  <c r="K37" i="7" l="1"/>
  <c r="I37" i="7"/>
  <c r="M37" i="7"/>
  <c r="M29" i="7"/>
  <c r="I19" i="8"/>
  <c r="E14" i="13" s="1"/>
  <c r="E20" i="13" s="1"/>
  <c r="E21" i="13" s="1"/>
  <c r="M19" i="8"/>
  <c r="H14" i="13" s="1"/>
  <c r="K19" i="8"/>
  <c r="G14" i="13" s="1"/>
  <c r="I15" i="11"/>
  <c r="G19" i="13" s="1"/>
  <c r="K66" i="6"/>
  <c r="M78" i="2"/>
  <c r="H15" i="13" s="1"/>
  <c r="I94" i="2"/>
  <c r="J15" i="13" s="1"/>
  <c r="J20" i="13" s="1"/>
  <c r="J21" i="13" s="1"/>
  <c r="K94" i="2"/>
  <c r="L15" i="13" s="1"/>
  <c r="M94" i="2"/>
  <c r="M15" i="13" s="1"/>
  <c r="M19" i="7"/>
  <c r="I19" i="7"/>
  <c r="K19" i="7"/>
  <c r="M66" i="6"/>
  <c r="G66" i="6"/>
  <c r="K96" i="2" l="1"/>
  <c r="M96" i="2"/>
  <c r="I96" i="2"/>
  <c r="F23" i="14" l="1"/>
  <c r="F27" i="14" l="1"/>
  <c r="F30" i="14" s="1"/>
  <c r="D31" i="13" s="1"/>
  <c r="I39" i="7" l="1"/>
  <c r="D20" i="13" s="1"/>
  <c r="D21" i="13" l="1"/>
  <c r="K39" i="7"/>
  <c r="G13" i="13"/>
  <c r="G20" i="13" s="1"/>
  <c r="D22" i="13" l="1"/>
  <c r="D24" i="13" s="1"/>
  <c r="G21" i="13"/>
  <c r="H21" i="13" s="1"/>
  <c r="M39" i="7" l="1"/>
  <c r="H13" i="13" s="1"/>
  <c r="H20" i="13" s="1"/>
  <c r="I67" i="7"/>
  <c r="I20" i="13" s="1"/>
  <c r="H23" i="13" l="1"/>
  <c r="H24" i="13" s="1"/>
  <c r="I21" i="13"/>
  <c r="I70" i="7"/>
  <c r="I22" i="13" l="1"/>
  <c r="I24" i="13" s="1"/>
  <c r="K67" i="7"/>
  <c r="L13" i="13" s="1"/>
  <c r="L20" i="13" s="1"/>
  <c r="L21" i="13" l="1"/>
  <c r="M21" i="13" s="1"/>
  <c r="K70" i="7"/>
  <c r="M67" i="7" l="1"/>
  <c r="M13" i="13" s="1"/>
  <c r="M20" i="13" s="1"/>
  <c r="M23" i="13" s="1"/>
  <c r="M24" i="13" s="1"/>
  <c r="M70" i="7" l="1"/>
  <c r="F22" i="13" l="1"/>
  <c r="F24" i="13" s="1"/>
  <c r="E22" i="13"/>
  <c r="E24" i="13" s="1"/>
  <c r="J22" i="13"/>
  <c r="J24" i="13" s="1"/>
  <c r="L22" i="13"/>
  <c r="L24" i="13" s="1"/>
  <c r="K22" i="13"/>
  <c r="K24" i="13" s="1"/>
  <c r="G22" i="13"/>
  <c r="G24" i="13" s="1"/>
  <c r="I26" i="13" l="1"/>
  <c r="D26" i="13"/>
  <c r="G47"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César Freire</author>
  </authors>
  <commentList>
    <comment ref="F7" authorId="0" shapeId="0" xr:uid="{B4E55BF4-4628-4B85-AFA0-9C8665E3B4BF}">
      <text>
        <r>
          <rPr>
            <sz val="9"/>
            <color indexed="81"/>
            <rFont val="Tahoma"/>
            <family val="2"/>
          </rPr>
          <t xml:space="preserve">
SIN IVA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24" authorId="0" shapeId="0" xr:uid="{B058EA3A-3B60-4EC7-83AD-BDAEAB70A3B2}">
      <text>
        <r>
          <rPr>
            <b/>
            <sz val="9"/>
            <color indexed="81"/>
            <rFont val="Tahoma"/>
            <family val="2"/>
          </rPr>
          <t>USER:</t>
        </r>
        <r>
          <rPr>
            <sz val="9"/>
            <color indexed="81"/>
            <rFont val="Tahoma"/>
            <family val="2"/>
          </rPr>
          <t xml:space="preserve">
según diseño</t>
        </r>
      </text>
    </comment>
    <comment ref="E25" authorId="0" shapeId="0" xr:uid="{DF4DD497-96E3-4E7F-B4C9-077946F95298}">
      <text>
        <r>
          <rPr>
            <b/>
            <sz val="9"/>
            <color indexed="81"/>
            <rFont val="Tahoma"/>
            <family val="2"/>
          </rPr>
          <t>USER:</t>
        </r>
        <r>
          <rPr>
            <sz val="9"/>
            <color indexed="81"/>
            <rFont val="Tahoma"/>
            <family val="2"/>
          </rPr>
          <t xml:space="preserve">
según diseño</t>
        </r>
      </text>
    </comment>
  </commentList>
</comments>
</file>

<file path=xl/sharedStrings.xml><?xml version="1.0" encoding="utf-8"?>
<sst xmlns="http://schemas.openxmlformats.org/spreadsheetml/2006/main" count="1400" uniqueCount="606">
  <si>
    <t>Fase 1 (*)</t>
  </si>
  <si>
    <t>Materiales</t>
  </si>
  <si>
    <t>Servicios</t>
  </si>
  <si>
    <t>Monto Imp.</t>
  </si>
  <si>
    <t>RUBRO</t>
  </si>
  <si>
    <t>U$S</t>
  </si>
  <si>
    <t>$</t>
  </si>
  <si>
    <t>A</t>
  </si>
  <si>
    <t xml:space="preserve">General </t>
  </si>
  <si>
    <t>B</t>
  </si>
  <si>
    <t>Diseño</t>
  </si>
  <si>
    <t>C</t>
  </si>
  <si>
    <t>Civil</t>
  </si>
  <si>
    <t>D</t>
  </si>
  <si>
    <t>Acondicionamiento Eléctrico</t>
  </si>
  <si>
    <t>E</t>
  </si>
  <si>
    <t>Acondicionamiento Térmico</t>
  </si>
  <si>
    <t>F</t>
  </si>
  <si>
    <t>Detección y Extinción de Incendio</t>
  </si>
  <si>
    <t>G</t>
  </si>
  <si>
    <t>TI</t>
  </si>
  <si>
    <t>H</t>
  </si>
  <si>
    <t>Pruebas y Puesta en marcha</t>
  </si>
  <si>
    <t>I</t>
  </si>
  <si>
    <t>Documentacion</t>
  </si>
  <si>
    <t>J</t>
  </si>
  <si>
    <t>Capacitación</t>
  </si>
  <si>
    <t>Sub Total</t>
  </si>
  <si>
    <t xml:space="preserve">Total </t>
  </si>
  <si>
    <t>Tipo de Cambio</t>
  </si>
  <si>
    <t>(Interbancario billete de 3 días antes de la apertura de ofertas)</t>
  </si>
  <si>
    <t>Empresa: _________________________</t>
  </si>
  <si>
    <t>Fase 2</t>
  </si>
  <si>
    <t>Imprevistos 5%</t>
  </si>
  <si>
    <t>IVA 22%</t>
  </si>
  <si>
    <t>Leyes sociales (76,76% x MI)</t>
  </si>
  <si>
    <t>E.1</t>
  </si>
  <si>
    <t>FIRMA REPRESENTANTE LEGAL</t>
  </si>
  <si>
    <t>FIRMA DIRECTOR DEL PROYECTO</t>
  </si>
  <si>
    <t>ACLARACIÓN</t>
  </si>
  <si>
    <t>Consumo energético</t>
  </si>
  <si>
    <t>A - General</t>
  </si>
  <si>
    <t>Materiales U$S</t>
  </si>
  <si>
    <t>Servicios $</t>
  </si>
  <si>
    <t>Monto imponible $</t>
  </si>
  <si>
    <t>Cod.</t>
  </si>
  <si>
    <t>Descripción</t>
  </si>
  <si>
    <t>Unid.</t>
  </si>
  <si>
    <t>Cant.</t>
  </si>
  <si>
    <t>unitario</t>
  </si>
  <si>
    <t>total</t>
  </si>
  <si>
    <t>FASE 1</t>
  </si>
  <si>
    <t>Gerenciamento de Obra y equipo técnico</t>
  </si>
  <si>
    <t>gl</t>
  </si>
  <si>
    <t>Proyecto Ejecutivo</t>
  </si>
  <si>
    <t>TOTAL FASE 1</t>
  </si>
  <si>
    <t>FASE 2</t>
  </si>
  <si>
    <t>TOTAL FASE 2</t>
  </si>
  <si>
    <t>TOTAL GENERAL</t>
  </si>
  <si>
    <t>B - Diseño</t>
  </si>
  <si>
    <t>Diseño de la solución competa (Fase 1 + Fase 2)</t>
  </si>
  <si>
    <t>TOTAL DISEÑO</t>
  </si>
  <si>
    <t>C - Civil</t>
  </si>
  <si>
    <t xml:space="preserve"> Materiales $</t>
  </si>
  <si>
    <t>GENERAL</t>
  </si>
  <si>
    <t>1.1</t>
  </si>
  <si>
    <t>Plan de Seguridad</t>
  </si>
  <si>
    <t>1.2</t>
  </si>
  <si>
    <t>1.3</t>
  </si>
  <si>
    <t>m²</t>
  </si>
  <si>
    <t>1.4</t>
  </si>
  <si>
    <t>1.5</t>
  </si>
  <si>
    <t>Hora por trabajo extraordinario</t>
  </si>
  <si>
    <t>unid</t>
  </si>
  <si>
    <t>1.6</t>
  </si>
  <si>
    <t>Otros</t>
  </si>
  <si>
    <t>SUB TOTAL GENERAL</t>
  </si>
  <si>
    <t>2.1</t>
  </si>
  <si>
    <t>MUROS</t>
  </si>
  <si>
    <t>2.1.1</t>
  </si>
  <si>
    <t>2.1.2</t>
  </si>
  <si>
    <t>2.1.3</t>
  </si>
  <si>
    <t>2.2</t>
  </si>
  <si>
    <t>TERMINACIONES</t>
  </si>
  <si>
    <t>2.2.1</t>
  </si>
  <si>
    <t>Revoques interiores</t>
  </si>
  <si>
    <t>2.2.2</t>
  </si>
  <si>
    <t>Revoques exteriores</t>
  </si>
  <si>
    <t>2.2.3</t>
  </si>
  <si>
    <t>Alisado de arena y portland</t>
  </si>
  <si>
    <t>2.2.4</t>
  </si>
  <si>
    <t>Enduido interior</t>
  </si>
  <si>
    <t>2.3</t>
  </si>
  <si>
    <t>PAVIMENTOS</t>
  </si>
  <si>
    <t>2.3.1</t>
  </si>
  <si>
    <t>Porcelanato rectificado de 60x60</t>
  </si>
  <si>
    <t>2.3.2</t>
  </si>
  <si>
    <t>Contrapiso llaneado terminación microcemento Sikafloor</t>
  </si>
  <si>
    <t>2.3.3</t>
  </si>
  <si>
    <t xml:space="preserve">Contrapiso llaneado </t>
  </si>
  <si>
    <t>2.3.4</t>
  </si>
  <si>
    <t>Baldosa vinílica SDT alto tránsito 3,2 terminación sellador acrílico</t>
  </si>
  <si>
    <t>2.3.5</t>
  </si>
  <si>
    <t>Piso sobrelevado 60x60 Sala de Datos</t>
  </si>
  <si>
    <t>2.4</t>
  </si>
  <si>
    <t>ZÓCALOS</t>
  </si>
  <si>
    <t>2.4.1</t>
  </si>
  <si>
    <t>de vinilo de 15cm</t>
  </si>
  <si>
    <t>ml</t>
  </si>
  <si>
    <t>2.4.2</t>
  </si>
  <si>
    <t>de porcelanato de 15cm</t>
  </si>
  <si>
    <t>2.5</t>
  </si>
  <si>
    <t>CANTONERAS Y UMBRALES</t>
  </si>
  <si>
    <t>2.5.1</t>
  </si>
  <si>
    <t>Cantoneras de aluminio</t>
  </si>
  <si>
    <t>2.5.2</t>
  </si>
  <si>
    <t>Umbral de chapa labrada (Sala de Trafo)</t>
  </si>
  <si>
    <t>2.6</t>
  </si>
  <si>
    <t>CIELORRASOS</t>
  </si>
  <si>
    <t>2.6.1</t>
  </si>
  <si>
    <t>En cartón yeso común</t>
  </si>
  <si>
    <t>2.6.2</t>
  </si>
  <si>
    <t>En cartón yeso ignífugo retardo 120min</t>
  </si>
  <si>
    <t>2.6.3</t>
  </si>
  <si>
    <t>Cielorraso armstrong 60x60</t>
  </si>
  <si>
    <t>2.7</t>
  </si>
  <si>
    <t>PINTURAS</t>
  </si>
  <si>
    <t>2.7.1</t>
  </si>
  <si>
    <t>Pintura s/ muro interior friso Epoxi hasta H=2,40m</t>
  </si>
  <si>
    <t>2.7.2</t>
  </si>
  <si>
    <t>Pintura s/ muro interior cielorraso</t>
  </si>
  <si>
    <t>2.7.3</t>
  </si>
  <si>
    <t>Pintura s/ tabique yeso interior cielorraso</t>
  </si>
  <si>
    <t>2.7.4</t>
  </si>
  <si>
    <t>Pintura para pisos (bajo piso sobrelevado)</t>
  </si>
  <si>
    <t>2.8</t>
  </si>
  <si>
    <t>ABERTURAS</t>
  </si>
  <si>
    <t>2.8.1</t>
  </si>
  <si>
    <t>CARPINTERÍA</t>
  </si>
  <si>
    <t>2.8.1.1</t>
  </si>
  <si>
    <t>Retiro y reamure de abertura C01 (Sala de Trafo)</t>
  </si>
  <si>
    <t>2.8.1.2</t>
  </si>
  <si>
    <t>PUERTAS CORTAFUEGO</t>
  </si>
  <si>
    <t>2.8.1.3</t>
  </si>
  <si>
    <t>2.8.1.4</t>
  </si>
  <si>
    <t>2.8.2</t>
  </si>
  <si>
    <t>ALUMINIO (Línea Gala)</t>
  </si>
  <si>
    <t>2.8.2.1</t>
  </si>
  <si>
    <t>2.9</t>
  </si>
  <si>
    <t>HERRERIA</t>
  </si>
  <si>
    <t>2.9.1</t>
  </si>
  <si>
    <t>H01 - Puerta doble hoja con celosía</t>
  </si>
  <si>
    <t>2.9.2</t>
  </si>
  <si>
    <t>2.10</t>
  </si>
  <si>
    <t xml:space="preserve">SELLADOS </t>
  </si>
  <si>
    <t>2.10.1</t>
  </si>
  <si>
    <t>Sellado ignífugo 120 min. Suministro y colocación (pases)</t>
  </si>
  <si>
    <t>2.10.2</t>
  </si>
  <si>
    <t>Sellado ignífugo 120min muro yeso/piso - muro yeso/techo - muro yeso/muro existente</t>
  </si>
  <si>
    <t>2.11</t>
  </si>
  <si>
    <t>SEÑALÉTICA</t>
  </si>
  <si>
    <t>2.11.1</t>
  </si>
  <si>
    <t>Destino de locales</t>
  </si>
  <si>
    <t>2.11.2</t>
  </si>
  <si>
    <t>Numeración filas y racks</t>
  </si>
  <si>
    <t>2.11.3</t>
  </si>
  <si>
    <t>Indicador de salida de emergencia</t>
  </si>
  <si>
    <t>2.11.4</t>
  </si>
  <si>
    <t>Cartelería ubicación y salida de escape</t>
  </si>
  <si>
    <t>2.11.5</t>
  </si>
  <si>
    <t>Cartelería prohibiciones / restricciones / seguridad</t>
  </si>
  <si>
    <t>2.12</t>
  </si>
  <si>
    <t>MOBILIARIO</t>
  </si>
  <si>
    <t>2.12.1</t>
  </si>
  <si>
    <t>Sillas NOC</t>
  </si>
  <si>
    <t>2.12.2</t>
  </si>
  <si>
    <t>Escritoritos NOC</t>
  </si>
  <si>
    <t>2.12.3</t>
  </si>
  <si>
    <t>Armario bajo 4 puertas oficina</t>
  </si>
  <si>
    <t>2.12.4</t>
  </si>
  <si>
    <t>Armario alto 2 puertas oficina</t>
  </si>
  <si>
    <t>2.12.5</t>
  </si>
  <si>
    <t>Sillas Sala Bomberos</t>
  </si>
  <si>
    <t>2.12.6</t>
  </si>
  <si>
    <t>Escritorito Sala Bomberos</t>
  </si>
  <si>
    <t>3.2</t>
  </si>
  <si>
    <t>3.3</t>
  </si>
  <si>
    <t>3.4</t>
  </si>
  <si>
    <t>OTROS</t>
  </si>
  <si>
    <t>TOTAL OBRA CIVIL</t>
  </si>
  <si>
    <t>D - Acondicionamiento Eléctrico</t>
  </si>
  <si>
    <t xml:space="preserve"> Materiales U$S</t>
  </si>
  <si>
    <t>Aplica cl. 84 c) Sección 1 - Acopio</t>
  </si>
  <si>
    <t>SUBESTACIÓN EDIFICIO SEDE</t>
  </si>
  <si>
    <t xml:space="preserve">Suministro, adaptación, montaje y conexionado de celda clase 24KV en SF6 </t>
  </si>
  <si>
    <t>SI</t>
  </si>
  <si>
    <t>Suministro, montaje y conexionado de transformador seco 1250KVA, incluye relé de temperatura</t>
  </si>
  <si>
    <t>Suministro, tendido y conexionado de cableado de MT con terminales y accesorios entre celdas y trafo</t>
  </si>
  <si>
    <t>NO</t>
  </si>
  <si>
    <t>Suministro, montaje y conexionado de tablero general de 2000A 400V</t>
  </si>
  <si>
    <t>Suministro, montaje y conexionado de tableros ATS de alimentación al SPD</t>
  </si>
  <si>
    <t>Suministro, montaje y conexionado de tablero ATS y tableros asociados a UPS existente de 60kw</t>
  </si>
  <si>
    <t>1.7</t>
  </si>
  <si>
    <t xml:space="preserve">Suministro y montaje de blindobarras 400V entre trafo y tablero gral nuevo </t>
  </si>
  <si>
    <t>1.8</t>
  </si>
  <si>
    <t>Cambio del GE a 400V y suministro, montaje y conexionado de nuevo tablero de distribución de GE</t>
  </si>
  <si>
    <t>1.9</t>
  </si>
  <si>
    <t xml:space="preserve">Suministro, montaje de trafo seco 400/230V y su conexión a transferencia existente en tablero 230V </t>
  </si>
  <si>
    <t>1.10</t>
  </si>
  <si>
    <t>Parrillas y tendidos de líneas de potencia entre los tableros anteriores</t>
  </si>
  <si>
    <t>1.11</t>
  </si>
  <si>
    <t>Malla de puesta a tierra</t>
  </si>
  <si>
    <t>1.12</t>
  </si>
  <si>
    <t>Otros: regulación de protecciónes, ensayos eléctricos</t>
  </si>
  <si>
    <t xml:space="preserve">SUB-TOTAL SUBESTACIÓN   </t>
  </si>
  <si>
    <t>2</t>
  </si>
  <si>
    <t>LINEAS GENERALES DE ACOMETIDA A SPD</t>
  </si>
  <si>
    <t>Canalizaciones desde tablero general hasta tableros del SPD (discriminar por tamaño)</t>
  </si>
  <si>
    <t>m</t>
  </si>
  <si>
    <t>Cableados 400V desde tableros generales hasta tableros del SPD (discriminar por secciones)</t>
  </si>
  <si>
    <t>Otros: ensayos eléctricos</t>
  </si>
  <si>
    <t xml:space="preserve">SUB-TOTAL LÍNEAS GENERALES   </t>
  </si>
  <si>
    <t>3</t>
  </si>
  <si>
    <t>INFRAESTRUCTURA ELÉCTRICA EN EL SPD</t>
  </si>
  <si>
    <t>3.1</t>
  </si>
  <si>
    <t>Tableros (apertura por tablero)</t>
  </si>
  <si>
    <t>UPS</t>
  </si>
  <si>
    <t>Banco de baterías</t>
  </si>
  <si>
    <t>Canalizaciones</t>
  </si>
  <si>
    <t>3.5</t>
  </si>
  <si>
    <t>Cableados</t>
  </si>
  <si>
    <t>3.6</t>
  </si>
  <si>
    <t>Iluminación</t>
  </si>
  <si>
    <t>3.7</t>
  </si>
  <si>
    <t>Servicios eléctricos generales (AA, NOC, alarmas, etc)</t>
  </si>
  <si>
    <t>3.8</t>
  </si>
  <si>
    <t>3.9</t>
  </si>
  <si>
    <t>Sistema de protección contra descargas atmosféricas</t>
  </si>
  <si>
    <t>3.10</t>
  </si>
  <si>
    <t xml:space="preserve">SUB-TOTAL ELÉCTRICA EN SPD   </t>
  </si>
  <si>
    <t>4</t>
  </si>
  <si>
    <t>4.1</t>
  </si>
  <si>
    <t>4.2</t>
  </si>
  <si>
    <t>4.3</t>
  </si>
  <si>
    <t>4.4</t>
  </si>
  <si>
    <t>4.5</t>
  </si>
  <si>
    <t>4.6</t>
  </si>
  <si>
    <t>Servicios eléctricos generales (AA, otros)</t>
  </si>
  <si>
    <t>4.7</t>
  </si>
  <si>
    <t>TOTAL ACONDICIONAMIENTO ELECTRICO</t>
  </si>
  <si>
    <t>E - Acondicionamiento Térmico</t>
  </si>
  <si>
    <t>Sala Procesamiento de Datos</t>
  </si>
  <si>
    <t>Unidad exterior</t>
  </si>
  <si>
    <t>Unidad interior</t>
  </si>
  <si>
    <t>Cañería y soportes</t>
  </si>
  <si>
    <t>Ductos y difusores</t>
  </si>
  <si>
    <t>Bases de equipos exteriores</t>
  </si>
  <si>
    <t xml:space="preserve">SUBTOTAL </t>
  </si>
  <si>
    <t>Otras salas</t>
  </si>
  <si>
    <t>Salas de tableros</t>
  </si>
  <si>
    <t>Salas de UPS y Baterías</t>
  </si>
  <si>
    <t xml:space="preserve">NOC </t>
  </si>
  <si>
    <t>Otros ambientes si corresponde</t>
  </si>
  <si>
    <t>Sala de comunicaciones ed Sede</t>
  </si>
  <si>
    <t>SUBTOTAL</t>
  </si>
  <si>
    <t>Sistema de control</t>
  </si>
  <si>
    <t>Ensayo de capacidad en fábrica</t>
  </si>
  <si>
    <t>Repuestos</t>
  </si>
  <si>
    <t>5.1</t>
  </si>
  <si>
    <t>5.2</t>
  </si>
  <si>
    <t>6.1</t>
  </si>
  <si>
    <t>6.2</t>
  </si>
  <si>
    <t>6.3</t>
  </si>
  <si>
    <t>6.4</t>
  </si>
  <si>
    <t>TOTAL ACONDICIONAMIENTO TERMICO</t>
  </si>
  <si>
    <t>E.1 - Consumo energético de los equipos de acondicionamiento térmico</t>
  </si>
  <si>
    <t>CONSUMO ENERGÉTICO ANUAL</t>
  </si>
  <si>
    <t>KWH/año</t>
  </si>
  <si>
    <t>U$S/año</t>
  </si>
  <si>
    <t>Año 1 al 5 - Año 1</t>
  </si>
  <si>
    <t>Año 1 al 5 - Año 2</t>
  </si>
  <si>
    <t>Año 1 al 5 - Año 3</t>
  </si>
  <si>
    <t>Año 1 al 5 - Año 4</t>
  </si>
  <si>
    <t>Año 1 al 5 - Año 5</t>
  </si>
  <si>
    <t>Año 6 al 10 - Año 6</t>
  </si>
  <si>
    <t>Año 6 al 10 - Año 7</t>
  </si>
  <si>
    <t>Año 6 al 10 - Año 8</t>
  </si>
  <si>
    <t>Año 6 al 10 - Año 9</t>
  </si>
  <si>
    <t>Año 6 al 10 - Año 10</t>
  </si>
  <si>
    <t>Año 11 al 15 - Año 11</t>
  </si>
  <si>
    <t>Año 11 al 15 - Año 12</t>
  </si>
  <si>
    <t>Año 11 al 15 - Año 13</t>
  </si>
  <si>
    <t>Año 11 al 15 - Año 14</t>
  </si>
  <si>
    <t>Año 11 al 15 - Año 15</t>
  </si>
  <si>
    <t>TOTAL</t>
  </si>
  <si>
    <t>Tasa de descuento</t>
  </si>
  <si>
    <t>Precio KWH U$S/KWH</t>
  </si>
  <si>
    <t>VAN del Costo U$S energía e inversiones en 15 años</t>
  </si>
  <si>
    <t>Completar de acuerdo a lo indicado en la sección de condiciones técnicas (E - Acond. Térmico - Evaluación energética)</t>
  </si>
  <si>
    <t>F - Detección y Extinción</t>
  </si>
  <si>
    <t>Sistema de detección, notifiación y comando de extinción de incendios - Conexión Central existente</t>
  </si>
  <si>
    <t xml:space="preserve">NO </t>
  </si>
  <si>
    <t>Detectores puntuales láser (Circulación, NOC, Salas  AA, CCD Sede, Sala Transformador)</t>
  </si>
  <si>
    <t>Detección temprana por aspiración (Sala Datos, Salas Tableros, Salas UPS/Baterias y retorno AA)</t>
  </si>
  <si>
    <t>Extinción con FM200 en Sala de datos, Salas UPS/Baterías (*)</t>
  </si>
  <si>
    <t>Extinción con agente limpio en Sala de datos, Salas UPS/Baterías (alternativa) (*)</t>
  </si>
  <si>
    <t>Extinción con preacción (Salas de tableros, Circulación, NOC, Salas  AA, CCD Sede, Sala Transformador)</t>
  </si>
  <si>
    <t>Extintores portátiles y señaléctica específica</t>
  </si>
  <si>
    <t>TOTAL INCENDIO</t>
  </si>
  <si>
    <t>(*) El oferente deberá elegir entre los ítems 4.1 o 4.2 para conformar su oferta. Debe poner en la columna de cantidad 1 para el ítem seleccionado para conformar su ofertar y 0 en el que no elige. Igualmente es obligatorio cotizar el ítem no seleccionado.</t>
  </si>
  <si>
    <t xml:space="preserve">F.1 - Consumo Agente Extintor </t>
  </si>
  <si>
    <t xml:space="preserve">Extinción FM 200 </t>
  </si>
  <si>
    <t xml:space="preserve">Extinción Otro agente </t>
  </si>
  <si>
    <t>G - TI</t>
  </si>
  <si>
    <t>Racks de servidores</t>
  </si>
  <si>
    <t>Racks de comunicaciones</t>
  </si>
  <si>
    <t>PDUs de rack servidores</t>
  </si>
  <si>
    <t>PDUs de rack comunicaciones y open frame</t>
  </si>
  <si>
    <t>Sensor de temperatura/humedad para PDUs</t>
  </si>
  <si>
    <t>Organizadores horizontales 19"</t>
  </si>
  <si>
    <t>1U</t>
  </si>
  <si>
    <t>2U</t>
  </si>
  <si>
    <t>Blanking pannels</t>
  </si>
  <si>
    <t>Open frames y organizadores verticales CCD</t>
  </si>
  <si>
    <t>ATS</t>
  </si>
  <si>
    <t xml:space="preserve">KVM IP </t>
  </si>
  <si>
    <t>9.1</t>
  </si>
  <si>
    <t>KVM de 16 puertos</t>
  </si>
  <si>
    <t>9.2</t>
  </si>
  <si>
    <t>Adaptador a RJ45</t>
  </si>
  <si>
    <t>Monitores rackables extraibles</t>
  </si>
  <si>
    <t>Terminales remotas IP</t>
  </si>
  <si>
    <t>Bandejas metálicas 19"</t>
  </si>
  <si>
    <t>Cables de corriente 1,5mts</t>
  </si>
  <si>
    <t>13.1</t>
  </si>
  <si>
    <t>C13-C14</t>
  </si>
  <si>
    <t>13.2</t>
  </si>
  <si>
    <t>C19-C20</t>
  </si>
  <si>
    <t>13.3</t>
  </si>
  <si>
    <t>C14 - Schuko CEE 7/3 (H)</t>
  </si>
  <si>
    <t>13.4</t>
  </si>
  <si>
    <t xml:space="preserve">C14  - Modular CEI 23-50 (H)  </t>
  </si>
  <si>
    <t>13.5</t>
  </si>
  <si>
    <t>C14 - C5</t>
  </si>
  <si>
    <t>Cableado inteconexión CCDs</t>
  </si>
  <si>
    <t>Cableado de Cu en Sala de Datos</t>
  </si>
  <si>
    <t>Cableado de FO en Sala de Datos</t>
  </si>
  <si>
    <t>Cableado de servicios</t>
  </si>
  <si>
    <t>Crecimiento 24 UTP</t>
  </si>
  <si>
    <t>Crecimiento cassette multimodo</t>
  </si>
  <si>
    <t>Crecimiento cassette monomodo</t>
  </si>
  <si>
    <t>Patchcords de Cu cat 6A</t>
  </si>
  <si>
    <t>21.1</t>
  </si>
  <si>
    <t>RJ45-RJ45 1mt</t>
  </si>
  <si>
    <t>21.2</t>
  </si>
  <si>
    <t>RJ45-RJ45 2mt</t>
  </si>
  <si>
    <t>21.3</t>
  </si>
  <si>
    <t>RJ45-RJ45 3mt</t>
  </si>
  <si>
    <t>Jumpers de FO MM duplex</t>
  </si>
  <si>
    <t>22.1</t>
  </si>
  <si>
    <t>LC-LC 1mt</t>
  </si>
  <si>
    <t>22.2</t>
  </si>
  <si>
    <t>LC-LC 3mt</t>
  </si>
  <si>
    <t>22.3</t>
  </si>
  <si>
    <t>LC-LC 5mt</t>
  </si>
  <si>
    <t>22.4</t>
  </si>
  <si>
    <t>LC-LC 10mt</t>
  </si>
  <si>
    <t>22.5</t>
  </si>
  <si>
    <t>LC-LC 15mt</t>
  </si>
  <si>
    <t>Jumpers de FO SM duplex</t>
  </si>
  <si>
    <t>23.1</t>
  </si>
  <si>
    <t>23.2</t>
  </si>
  <si>
    <t>23.3</t>
  </si>
  <si>
    <t>23.4</t>
  </si>
  <si>
    <t>Canalizaciones interconexión CCDs</t>
  </si>
  <si>
    <t>Canalizaciones de Cu en Sala de Datos</t>
  </si>
  <si>
    <t>Canalizaciones de FO en Sala de Datos</t>
  </si>
  <si>
    <t>Canalizaciones para cableado de servicio</t>
  </si>
  <si>
    <t>Confinamiento de aire en Salda de Datos</t>
  </si>
  <si>
    <t>Software CCTV</t>
  </si>
  <si>
    <t>Cámaras y licencias</t>
  </si>
  <si>
    <t>Software CA</t>
  </si>
  <si>
    <t>Controladoras de puerta</t>
  </si>
  <si>
    <t>Lectoras</t>
  </si>
  <si>
    <t>Pulsadores</t>
  </si>
  <si>
    <t>Cerrojo electromagnético</t>
  </si>
  <si>
    <t>Apertura de emergencia</t>
  </si>
  <si>
    <t>Software Monitoreo</t>
  </si>
  <si>
    <t>Licenciamiento Anual Software Monitoreo</t>
  </si>
  <si>
    <t>Software de Administración de Salas de Datos y Base de datos gráfica</t>
  </si>
  <si>
    <t>Licenciamiento Anual Software Administración de Sala de Datos y Base de datos gráfica</t>
  </si>
  <si>
    <t>Kit de herramientas</t>
  </si>
  <si>
    <t>Servidor y software para Video Wall</t>
  </si>
  <si>
    <t>Videowall 4 pantallas con soporte</t>
  </si>
  <si>
    <t>PDUs de racks</t>
  </si>
  <si>
    <t>Organizadores horizontales</t>
  </si>
  <si>
    <t>51.1</t>
  </si>
  <si>
    <t>51.2</t>
  </si>
  <si>
    <t>Software Monitoreo (complemento)</t>
  </si>
  <si>
    <t>Software de Administración de Salas de Datos y Base de datos gráfica (complemento)</t>
  </si>
  <si>
    <t>TOTAL TI</t>
  </si>
  <si>
    <t>H - Pruebas y Puesta en marcha</t>
  </si>
  <si>
    <t>Detección y Extinción de incendios</t>
  </si>
  <si>
    <t>Sistema de CCTV</t>
  </si>
  <si>
    <t>Sistema de CA</t>
  </si>
  <si>
    <t>Sistema de monitoreo</t>
  </si>
  <si>
    <t>Prueba integral</t>
  </si>
  <si>
    <t>TOTAL PUESTA EN MARCHA</t>
  </si>
  <si>
    <t>I - Documentación</t>
  </si>
  <si>
    <t>Documentación Fase I</t>
  </si>
  <si>
    <t>Documentación Fase II</t>
  </si>
  <si>
    <t xml:space="preserve">TOTAL DOCUMENTACION </t>
  </si>
  <si>
    <t>J - Capacitación</t>
  </si>
  <si>
    <t xml:space="preserve">TOTAL CAPACITACION </t>
  </si>
  <si>
    <t>K - Soporte y Mantenimiento</t>
  </si>
  <si>
    <t>mes</t>
  </si>
  <si>
    <t>Sistema de Seguridad (CCTV y CA)</t>
  </si>
  <si>
    <t>TOTAL SOPORTE Y MANTENIMIENTO Año 6</t>
  </si>
  <si>
    <t>F.1</t>
  </si>
  <si>
    <t>Total $</t>
  </si>
  <si>
    <t>Consumo agente extintor</t>
  </si>
  <si>
    <t>Monto Total equivalente en U$S</t>
  </si>
  <si>
    <t>Total Equivalente U$S</t>
  </si>
  <si>
    <t>Monto Total de Comparación de Ofertas U$S</t>
  </si>
  <si>
    <t xml:space="preserve">CND-PyS/PRO/10/23/2021 </t>
  </si>
  <si>
    <t>FORMULARIO 4: PRESUPUESTO CONTRACTUAL</t>
  </si>
  <si>
    <t>Tareas previas</t>
  </si>
  <si>
    <t>1.1.1</t>
  </si>
  <si>
    <t>1.1.2</t>
  </si>
  <si>
    <t>IMPLANTACION</t>
  </si>
  <si>
    <t>1.2.1</t>
  </si>
  <si>
    <t>Implantación en obra</t>
  </si>
  <si>
    <t>1.2.2</t>
  </si>
  <si>
    <t>Adecuación del Obrador</t>
  </si>
  <si>
    <t>Demolicones y Desmontes</t>
  </si>
  <si>
    <t>1.3.1</t>
  </si>
  <si>
    <t>Desmonte de ductos, instalacionesy equip en general</t>
  </si>
  <si>
    <t>1.3.2</t>
  </si>
  <si>
    <t>Desmonte de cielorraso y luminarias existentes</t>
  </si>
  <si>
    <t>1.3.3</t>
  </si>
  <si>
    <t>Desmonte de cerramientos existentes</t>
  </si>
  <si>
    <t>1.3.4</t>
  </si>
  <si>
    <t>Demolición tabiques</t>
  </si>
  <si>
    <t>1.3.5</t>
  </si>
  <si>
    <t>Desmonte y retiro de pisos existentes</t>
  </si>
  <si>
    <t>Limpieza de Obra</t>
  </si>
  <si>
    <t>M01- Muro mampostería e=20cm</t>
  </si>
  <si>
    <t>M02- Muro mampostería e=15cm</t>
  </si>
  <si>
    <t>M03- Tabique de yeso resistete al fuego 120min.</t>
  </si>
  <si>
    <t>2.3.6</t>
  </si>
  <si>
    <t>Pavimento - Chapa labrada (sala de transformador)</t>
  </si>
  <si>
    <t>2.3.7</t>
  </si>
  <si>
    <t>Pavimento - baldosa monolítica (tipo compacto jb Blangino)</t>
  </si>
  <si>
    <t>2.6.4</t>
  </si>
  <si>
    <t>Cielorraso impermeable en áreas críticas</t>
  </si>
  <si>
    <t>P1 - 1,00X2,40 retardo 120min incluye barra antipánico</t>
  </si>
  <si>
    <t>P2 - 1,50x2,40 retardo 120min incluye barra antipánico</t>
  </si>
  <si>
    <t>AL4 - NOC</t>
  </si>
  <si>
    <t>2.8.2.2</t>
  </si>
  <si>
    <t>AL5 - Sala Bombero</t>
  </si>
  <si>
    <t>2.8.2.3</t>
  </si>
  <si>
    <t>Aex1 (puerta a recolocar)</t>
  </si>
  <si>
    <t>u</t>
  </si>
  <si>
    <t>H02 - Celosía fija</t>
  </si>
  <si>
    <t>2.9.3</t>
  </si>
  <si>
    <t>H03 -Puerta simple hoja con celosía</t>
  </si>
  <si>
    <t>2.9.4</t>
  </si>
  <si>
    <t>H06 -Sala de Desembalaje</t>
  </si>
  <si>
    <t>2.9.5</t>
  </si>
  <si>
    <t>H07 - Sala de Transformador</t>
  </si>
  <si>
    <t>Albañilería</t>
  </si>
  <si>
    <t>3.1.1</t>
  </si>
  <si>
    <t>Contrapisos</t>
  </si>
  <si>
    <t>3.1.2</t>
  </si>
  <si>
    <t>Pavimentos</t>
  </si>
  <si>
    <t>3.1.2.1</t>
  </si>
  <si>
    <t>3.1.3</t>
  </si>
  <si>
    <t>Tabiques</t>
  </si>
  <si>
    <t>3.1.3.1</t>
  </si>
  <si>
    <t>Tabique de mampostería tipo MO1</t>
  </si>
  <si>
    <t>3.1.3.2</t>
  </si>
  <si>
    <t>Tabique de mampostería tipo MO2</t>
  </si>
  <si>
    <t>3.1.4</t>
  </si>
  <si>
    <t>Revoques</t>
  </si>
  <si>
    <t>3.1.4.1</t>
  </si>
  <si>
    <t>3.1.4.2</t>
  </si>
  <si>
    <t>Cantoneras galvanizadas 1,80m</t>
  </si>
  <si>
    <t>3.1.5</t>
  </si>
  <si>
    <t>Cielorrasos</t>
  </si>
  <si>
    <t>3.1.5.1</t>
  </si>
  <si>
    <t>Cielorrasos de yeso modular existente a recolocar</t>
  </si>
  <si>
    <t>3.1.5.2</t>
  </si>
  <si>
    <t>Cielorrasos de yeso modulado</t>
  </si>
  <si>
    <t>3.1.6</t>
  </si>
  <si>
    <t>Zócalos</t>
  </si>
  <si>
    <t>3.1.6.1</t>
  </si>
  <si>
    <t>Zócalos de monolìtico</t>
  </si>
  <si>
    <t>3.1.7</t>
  </si>
  <si>
    <t>Revestimientos cerámicos</t>
  </si>
  <si>
    <t>3.1.8</t>
  </si>
  <si>
    <t>Carpintería</t>
  </si>
  <si>
    <t>3.1.8.1</t>
  </si>
  <si>
    <t>Aluminio -  AL01</t>
  </si>
  <si>
    <t>3.1.8.2</t>
  </si>
  <si>
    <t>Aluminio -  AL02</t>
  </si>
  <si>
    <t>3.1.8.3</t>
  </si>
  <si>
    <t>Aluminio -  AL03</t>
  </si>
  <si>
    <t>3.1.8.4</t>
  </si>
  <si>
    <t>H04</t>
  </si>
  <si>
    <t>3.1.8.5</t>
  </si>
  <si>
    <t>H05</t>
  </si>
  <si>
    <t>3.1.8.6</t>
  </si>
  <si>
    <t>Aex2 (puerta a recolocar)</t>
  </si>
  <si>
    <t>3.1.9</t>
  </si>
  <si>
    <t>Pintura</t>
  </si>
  <si>
    <t>3.1.9.1</t>
  </si>
  <si>
    <t>Muros interiores con revoque y enduido nuevo - tipo "Incalex Antibacterias"</t>
  </si>
  <si>
    <t>3.1.9.2</t>
  </si>
  <si>
    <t>Muros interiores con revoque existene - tipo "Incalex Antibacterias"</t>
  </si>
  <si>
    <t>3.1.9.3</t>
  </si>
  <si>
    <t>Cielorrasos interiores - tipo "inca cielorrasos"</t>
  </si>
  <si>
    <t>3.1.9.4</t>
  </si>
  <si>
    <t>Pintura en carpintería de hierro</t>
  </si>
  <si>
    <t>3.1.9.5</t>
  </si>
  <si>
    <t>Pintura en carpintería de madera</t>
  </si>
  <si>
    <t>ACONDICIONAMIENTO DE SERVICIOS</t>
  </si>
  <si>
    <t>Acondicionamiento Sanitario</t>
  </si>
  <si>
    <t>4.1.1</t>
  </si>
  <si>
    <t>Desconexión de Tisanería del Comedor</t>
  </si>
  <si>
    <t>4.1.2</t>
  </si>
  <si>
    <t>Local Fraccionamiento - desagües</t>
  </si>
  <si>
    <t>4.1.3</t>
  </si>
  <si>
    <t>Local Fraccionamiento - abastecimiento</t>
  </si>
  <si>
    <t>4.1.4</t>
  </si>
  <si>
    <t>Modificación de recorrido de pluviales</t>
  </si>
  <si>
    <t>4.1.5</t>
  </si>
  <si>
    <t>Instalaciones aparentes</t>
  </si>
  <si>
    <t>4.1.6</t>
  </si>
  <si>
    <t>Cámara de inspección y pileta de patio</t>
  </si>
  <si>
    <t>4.2.1</t>
  </si>
  <si>
    <t>Tableros (a acondicionar)</t>
  </si>
  <si>
    <t>4.2.2</t>
  </si>
  <si>
    <t>Suministro e intalación de tomas</t>
  </si>
  <si>
    <t>4.2.3</t>
  </si>
  <si>
    <t>Suministro e instalación de Luminarias existentes</t>
  </si>
  <si>
    <t>4.2.4</t>
  </si>
  <si>
    <t>Suministro e instalación Luminarias (nuevas)</t>
  </si>
  <si>
    <t>4.2.5</t>
  </si>
  <si>
    <t>Cambio de recorrido de escalerilla (ver memoria eléctrica)</t>
  </si>
  <si>
    <t>4.2.6</t>
  </si>
  <si>
    <t>Linea de ascensor</t>
  </si>
  <si>
    <t>Datos (Comunicaciones)</t>
  </si>
  <si>
    <t>4.3.1</t>
  </si>
  <si>
    <t>Colocación de nuevos puestso de datos</t>
  </si>
  <si>
    <t>Calefacción existente</t>
  </si>
  <si>
    <t>4.4.1</t>
  </si>
  <si>
    <t>Adecuación del sistema de calefacción existente</t>
  </si>
  <si>
    <t>SUB TOTAL ACONDICIONAMIENTO DE SERVICIOS</t>
  </si>
  <si>
    <t>Ayuda a subcontratos</t>
  </si>
  <si>
    <t>SUB TOTAL AYUDA A SUBCONTRATOS Y OTROS</t>
  </si>
  <si>
    <t xml:space="preserve"> Materiales U$S
Precios Plaza</t>
  </si>
  <si>
    <t>U$S PLAZA</t>
  </si>
  <si>
    <t>Costo de recarga</t>
  </si>
  <si>
    <t>Frecuencia  de recarga (años)</t>
  </si>
  <si>
    <t>Plazo de entrega de la recarga</t>
  </si>
  <si>
    <t>Cantidad de recargas en periodo de evaluación</t>
  </si>
  <si>
    <t>U$S / m3</t>
  </si>
  <si>
    <t>Costo por recarga</t>
  </si>
  <si>
    <t>Período de evaluación (años)</t>
  </si>
  <si>
    <t>Cant. de agente 
(m3)</t>
  </si>
  <si>
    <t>Costo de instalación 
(U$S)</t>
  </si>
  <si>
    <t>Costo total de recargas  del periodo
(U$S)</t>
  </si>
  <si>
    <t>COSTO TOTAL DE CONSUMO AGENTE EXTINTOR PARA MONTO DE COMPARACIÓN (U$S)</t>
  </si>
  <si>
    <t>COSTO TOTAL DE CONSUMO ENERGÉTICO PARA MONTO DE COMPARACIÓN (U$S)</t>
  </si>
  <si>
    <t>A efectos del monto de comparación se considera únicamente el costo del agente que se utiliza en el sistema de extinción que haya sido selecciónado para conformar su oferta en la hoja "F - Detección y Extinción". Igualmente se solicita que proporcionen la información ambos agentes.</t>
  </si>
  <si>
    <t>Agente de Extinción</t>
  </si>
  <si>
    <t>OBRA DEL CPD - Area 1</t>
  </si>
  <si>
    <t>OBRA ZONAS EXTERIORES CPD - AREA 2</t>
  </si>
  <si>
    <t>SUB TOTAL OBRA CPD - AREA 2</t>
  </si>
  <si>
    <t>SUB TOTAL OBRA CPD - AREA 1</t>
  </si>
  <si>
    <t xml:space="preserve"> Materiales U$S
Precios DDP</t>
  </si>
  <si>
    <t>U$S DDP</t>
  </si>
  <si>
    <t>(*) El monto total Inicial equivalente en U$S de la Fase 1 es la Inversión Inicial considerada para la formula de puntaje económico</t>
  </si>
  <si>
    <t>k.1</t>
  </si>
  <si>
    <t>K.2-6</t>
  </si>
  <si>
    <t>El IVA que figura en la columna de Materiales DDP es calculado únicamente sobre el monto de imprevistos.</t>
  </si>
  <si>
    <t>Incluye Costo total fase 1 + fase 2 + Consumo Energético + Consumo agente extintor + Soporte y Mantenimiento</t>
  </si>
  <si>
    <t xml:space="preserve">Proyecto:  LLAMADO 01/2021/CONVENIO BPS </t>
  </si>
  <si>
    <t>TOTAL SOPORTE Y MANTENIMIENTO Año 1 - 100KW carga TI</t>
  </si>
  <si>
    <t>TOTAL SOPORTE Y MANTENIMIENTO Año 2 -100KW carga TI</t>
  </si>
  <si>
    <t>TOTAL SOPORTE Y MANTENIMIENTO Año 3  -100KW carga TI</t>
  </si>
  <si>
    <t>TOTAL SOPORTE Y MANTENIMIENTO Año 4  -100KW carga TI</t>
  </si>
  <si>
    <t>TOTAL SOPORTE Y MANTENIMIENTO Año 5  -100KW carga TI</t>
  </si>
  <si>
    <t>TOTAL SOPORTE Y MANTENIMIENTO Año 1 - incremento de 100 a 150 KW carga TI</t>
  </si>
  <si>
    <t>TOTAL SOPORTE Y MANTENIMIENTO Año 2  - incremento de 100 a 150 KW carga TI</t>
  </si>
  <si>
    <t>TOTAL SOPORTE Y MANTENIMIENTO Año 3   - incremento de 100 a 150 KW carga TI</t>
  </si>
  <si>
    <t>TOTAL SOPORTE Y MANTENIMIENTO Año 4   - incremento de 100 a 150 KW carga TI</t>
  </si>
  <si>
    <t>TOTAL SOPORTE Y MANTENIMIENTO Año 5   - incremento de 100 a 150 KW carga TI</t>
  </si>
  <si>
    <t>Capacidad de TI 150 KW Fase 2</t>
  </si>
  <si>
    <t>Capacidad de TI 100 KW - Fase 1</t>
  </si>
  <si>
    <r>
      <t xml:space="preserve">Soporte y Mantenimiento </t>
    </r>
    <r>
      <rPr>
        <sz val="11"/>
        <rFont val="Calibri"/>
        <family val="2"/>
        <scheme val="minor"/>
      </rPr>
      <t>(Año 2 al 6)</t>
    </r>
    <r>
      <rPr>
        <sz val="11"/>
        <color theme="1"/>
        <rFont val="Calibri"/>
        <family val="2"/>
        <scheme val="minor"/>
      </rPr>
      <t xml:space="preserve"> 100KW</t>
    </r>
  </si>
  <si>
    <r>
      <t xml:space="preserve">Soporte y Mantenimiento </t>
    </r>
    <r>
      <rPr>
        <sz val="11"/>
        <rFont val="Calibri"/>
        <family val="2"/>
        <scheme val="minor"/>
      </rPr>
      <t>(Año 1 al 6)</t>
    </r>
    <r>
      <rPr>
        <sz val="11"/>
        <color theme="1"/>
        <rFont val="Calibri"/>
        <family val="2"/>
        <scheme val="minor"/>
      </rPr>
      <t xml:space="preserve"> incremento a 150KW</t>
    </r>
  </si>
  <si>
    <t>K-1-6 Incr.</t>
  </si>
  <si>
    <t>TOTAL SOPORTE Y MANTENIMIENTO Año 6    - incremento de 100 a 150 KW carga TI</t>
  </si>
  <si>
    <t>Soporte y Mantenimiento Acondicionamiento Termico U$S/anual</t>
  </si>
  <si>
    <t>Soporte y Mantenimiento (Año 1 - 100KW)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</si>
</sst>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_(* #,##0_);_(* \(#,##0\);_(* &quot;-&quot;_);_(@_)"/>
    <numFmt numFmtId="165" formatCode="_-[$€-2]* #,##0.00_-;\-[$€-2]* #,##0.00_-;_-[$€-2]* &quot;-&quot;??_-"/>
    <numFmt numFmtId="166" formatCode="_-* #,##0.00\ [$€]_-;\-* #,##0.00\ [$€]_-;_-* &quot;-&quot;??\ [$€]_-;_-@_-"/>
    <numFmt numFmtId="167" formatCode="#,"/>
    <numFmt numFmtId="168" formatCode="#,#00"/>
    <numFmt numFmtId="169" formatCode="#.##000"/>
    <numFmt numFmtId="170" formatCode="\$#,#00"/>
    <numFmt numFmtId="171" formatCode="_ &quot;$U&quot;\ * #,##0.00_ ;_ &quot;$U&quot;\ * \-#,##0.00_ ;_ &quot;$U&quot;\ * &quot;-&quot;??_ ;_ @_ "/>
    <numFmt numFmtId="172" formatCode="_ * #,##0.00_ ;_ * \-#,##0.00_ ;_ * &quot;-&quot;??_ ;_ @_ "/>
    <numFmt numFmtId="173" formatCode="_([$€-2]* #,##0.00_);_([$€-2]* \(#,##0.00\);_([$€-2]* &quot;-&quot;??_)"/>
    <numFmt numFmtId="174" formatCode="_-* #,##0.00\ _$_-;\-* #,##0.00\ _$_-;_-* \-??\ _$_-;_-@_-"/>
    <numFmt numFmtId="175" formatCode="_(&quot;Cr$&quot;* #,##0.00_);_(&quot;Cr$&quot;* \(#,##0.00\);_(&quot;Cr$&quot;* &quot;-&quot;??_);_(@_)"/>
    <numFmt numFmtId="176" formatCode="%#,#00"/>
    <numFmt numFmtId="177" formatCode="_(* #,##0.00_);_(* \(#,##0.00\);_(* \-??_);_(@_)"/>
    <numFmt numFmtId="178" formatCode="#,##0_ ;[Red]\-#,##0\ "/>
  </numFmts>
  <fonts count="64"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sz val="11"/>
      <name val="Calibri"/>
      <family val="2"/>
      <scheme val="minor"/>
    </font>
    <font>
      <sz val="11"/>
      <color theme="1"/>
      <name val="Calibri"/>
      <family val="2"/>
      <scheme val="minor"/>
    </font>
    <font>
      <b/>
      <sz val="10"/>
      <name val="Arial"/>
      <family val="2"/>
    </font>
    <font>
      <sz val="10"/>
      <name val="Arial"/>
      <family val="2"/>
    </font>
    <font>
      <b/>
      <sz val="14"/>
      <name val="Arial"/>
      <family val="2"/>
    </font>
    <font>
      <sz val="10"/>
      <name val="Arial"/>
      <family val="2"/>
    </font>
    <font>
      <sz val="12"/>
      <name val="Times New Roman"/>
      <family val="1"/>
    </font>
    <font>
      <sz val="1"/>
      <color indexed="8"/>
      <name val="Courier"/>
      <family val="3"/>
    </font>
    <font>
      <b/>
      <sz val="1"/>
      <color indexed="8"/>
      <name val="Courier"/>
      <family val="3"/>
    </font>
    <font>
      <sz val="12"/>
      <name val="Courier"/>
      <family val="3"/>
    </font>
    <font>
      <sz val="1"/>
      <color indexed="16"/>
      <name val="Courier"/>
      <family val="3"/>
    </font>
    <font>
      <i/>
      <sz val="1"/>
      <color indexed="8"/>
      <name val="Courier"/>
      <family val="3"/>
    </font>
    <font>
      <sz val="11"/>
      <color indexed="60"/>
      <name val="Calibri"/>
      <family val="2"/>
    </font>
    <font>
      <sz val="11"/>
      <name val="Arial"/>
      <family val="2"/>
    </font>
    <font>
      <u/>
      <sz val="10"/>
      <color indexed="12"/>
      <name val="Arial"/>
      <family val="2"/>
    </font>
    <font>
      <b/>
      <sz val="11"/>
      <color indexed="9"/>
      <name val="Calibri"/>
      <family val="2"/>
    </font>
    <font>
      <sz val="11"/>
      <color indexed="8"/>
      <name val="Calibri"/>
      <family val="2"/>
    </font>
    <font>
      <sz val="11"/>
      <color indexed="9"/>
      <name val="Calibri"/>
      <family val="2"/>
    </font>
    <font>
      <sz val="11"/>
      <color indexed="17"/>
      <name val="Calibri"/>
      <family val="2"/>
    </font>
    <font>
      <b/>
      <sz val="11"/>
      <color indexed="52"/>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3"/>
      <color indexed="62"/>
      <name val="Calibri"/>
      <family val="2"/>
    </font>
    <font>
      <b/>
      <sz val="11"/>
      <color indexed="62"/>
      <name val="Calibri"/>
      <family val="2"/>
    </font>
    <font>
      <sz val="10"/>
      <name val="Courier"/>
      <family val="3"/>
    </font>
    <font>
      <b/>
      <sz val="18"/>
      <color indexed="62"/>
      <name val="Cambria"/>
      <family val="2"/>
    </font>
    <font>
      <b/>
      <sz val="15"/>
      <color indexed="62"/>
      <name val="Calibri"/>
      <family val="2"/>
    </font>
    <font>
      <sz val="11"/>
      <color rgb="FF1C267D"/>
      <name val="Arial Narrow"/>
      <family val="2"/>
    </font>
    <font>
      <sz val="10"/>
      <color theme="1"/>
      <name val="Arial Narrow"/>
      <family val="2"/>
    </font>
    <font>
      <b/>
      <sz val="11"/>
      <color rgb="FF1C267D"/>
      <name val="Arial Narrow"/>
      <family val="2"/>
    </font>
    <font>
      <i/>
      <sz val="10"/>
      <color rgb="FF1C267D"/>
      <name val="Arial Narrow"/>
      <family val="2"/>
    </font>
    <font>
      <sz val="10"/>
      <color rgb="FF1C267D"/>
      <name val="Arial Narrow"/>
      <family val="2"/>
    </font>
    <font>
      <b/>
      <sz val="14"/>
      <color theme="0"/>
      <name val="Arial Narrow"/>
      <family val="2"/>
    </font>
    <font>
      <b/>
      <sz val="11"/>
      <color theme="0"/>
      <name val="Arial Narrow"/>
      <family val="2"/>
    </font>
    <font>
      <sz val="11"/>
      <color rgb="FF000000"/>
      <name val="Calibri"/>
      <family val="2"/>
      <charset val="1"/>
    </font>
    <font>
      <sz val="11"/>
      <color rgb="FFFFFFFF"/>
      <name val="Calibri"/>
      <family val="2"/>
      <charset val="1"/>
    </font>
    <font>
      <sz val="12"/>
      <name val="Arial"/>
      <family val="2"/>
    </font>
    <font>
      <b/>
      <sz val="11"/>
      <name val="Arial"/>
      <family val="2"/>
    </font>
    <font>
      <sz val="9"/>
      <color indexed="81"/>
      <name val="Tahoma"/>
      <family val="2"/>
    </font>
    <font>
      <b/>
      <sz val="9"/>
      <color indexed="81"/>
      <name val="Tahoma"/>
      <family val="2"/>
    </font>
    <font>
      <b/>
      <sz val="14"/>
      <color indexed="8"/>
      <name val="Calibri"/>
      <family val="2"/>
    </font>
    <font>
      <b/>
      <sz val="12"/>
      <name val="Calibri"/>
      <family val="2"/>
    </font>
    <font>
      <b/>
      <sz val="10"/>
      <name val="Calibri"/>
      <family val="2"/>
    </font>
    <font>
      <sz val="9"/>
      <color theme="1"/>
      <name val="Calibri"/>
      <family val="2"/>
      <scheme val="minor"/>
    </font>
    <font>
      <sz val="10"/>
      <color theme="1"/>
      <name val="Calibri"/>
      <family val="2"/>
      <scheme val="minor"/>
    </font>
    <font>
      <b/>
      <sz val="14"/>
      <color theme="1"/>
      <name val="Calibri"/>
      <family val="2"/>
      <scheme val="minor"/>
    </font>
    <font>
      <sz val="9"/>
      <color indexed="8"/>
      <name val="Calibri"/>
      <family val="2"/>
    </font>
    <font>
      <b/>
      <sz val="11"/>
      <name val="Calibri"/>
      <family val="2"/>
      <scheme val="minor"/>
    </font>
    <font>
      <sz val="11"/>
      <color theme="1"/>
      <name val="Segoe UI"/>
      <family val="2"/>
    </font>
    <font>
      <u/>
      <sz val="12"/>
      <color theme="1"/>
      <name val="Segoe UI"/>
      <family val="2"/>
    </font>
    <font>
      <sz val="12"/>
      <color theme="1"/>
      <name val="Segoe UI"/>
      <family val="2"/>
    </font>
    <font>
      <i/>
      <sz val="11"/>
      <color theme="1"/>
      <name val="Calibri"/>
      <family val="2"/>
      <scheme val="minor"/>
    </font>
  </fonts>
  <fills count="34">
    <fill>
      <patternFill patternType="none"/>
    </fill>
    <fill>
      <patternFill patternType="gray125"/>
    </fill>
    <fill>
      <patternFill patternType="solid">
        <fgColor rgb="FFFFFFCC"/>
      </patternFill>
    </fill>
    <fill>
      <patternFill patternType="solid">
        <fgColor indexed="43"/>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9"/>
      </patternFill>
    </fill>
    <fill>
      <patternFill patternType="solid">
        <fgColor indexed="55"/>
      </patternFill>
    </fill>
    <fill>
      <patternFill patternType="solid">
        <fgColor indexed="62"/>
      </patternFill>
    </fill>
    <fill>
      <patternFill patternType="solid">
        <fgColor rgb="FFDCE6F0"/>
        <bgColor indexed="64"/>
      </patternFill>
    </fill>
    <fill>
      <patternFill patternType="solid">
        <fgColor rgb="FF1C267D"/>
        <bgColor indexed="64"/>
      </patternFill>
    </fill>
    <fill>
      <patternFill patternType="solid">
        <fgColor rgb="FFFF6600"/>
        <bgColor rgb="FFE46C0A"/>
      </patternFill>
    </fill>
    <fill>
      <patternFill patternType="solid">
        <fgColor theme="1" tint="0.499984740745262"/>
        <bgColor indexed="64"/>
      </patternFill>
    </fill>
    <fill>
      <patternFill patternType="solid">
        <fgColor theme="4" tint="0.79998168889431442"/>
        <bgColor indexed="64"/>
      </patternFill>
    </fill>
    <fill>
      <patternFill patternType="solid">
        <fgColor theme="2"/>
        <bgColor indexed="64"/>
      </patternFill>
    </fill>
    <fill>
      <patternFill patternType="solid">
        <fgColor theme="9" tint="0.79998168889431442"/>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8"/>
      </left>
      <right style="thin">
        <color indexed="8"/>
      </right>
      <top style="thin">
        <color indexed="8"/>
      </top>
      <bottom style="thin">
        <color indexed="8"/>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top/>
      <bottom style="thick">
        <color indexed="64"/>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medium">
        <color indexed="30"/>
      </bottom>
      <diagonal/>
    </border>
    <border>
      <left/>
      <right/>
      <top style="thin">
        <color indexed="49"/>
      </top>
      <bottom style="double">
        <color indexed="49"/>
      </bottom>
      <diagonal/>
    </border>
    <border>
      <left/>
      <right/>
      <top style="medium">
        <color rgb="FF1C267D"/>
      </top>
      <bottom style="medium">
        <color rgb="FF1C267D"/>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theme="1"/>
      </left>
      <right style="medium">
        <color theme="1"/>
      </right>
      <top style="medium">
        <color theme="1"/>
      </top>
      <bottom style="medium">
        <color theme="1"/>
      </bottom>
      <diagonal/>
    </border>
    <border>
      <left style="medium">
        <color theme="1"/>
      </left>
      <right/>
      <top style="medium">
        <color theme="1"/>
      </top>
      <bottom/>
      <diagonal/>
    </border>
    <border>
      <left/>
      <right/>
      <top style="medium">
        <color theme="1"/>
      </top>
      <bottom/>
      <diagonal/>
    </border>
    <border>
      <left style="hair">
        <color theme="0" tint="-0.499984740745262"/>
      </left>
      <right style="hair">
        <color theme="0" tint="-0.499984740745262"/>
      </right>
      <top style="medium">
        <color theme="1"/>
      </top>
      <bottom style="hair">
        <color theme="0" tint="-0.499984740745262"/>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hair">
        <color theme="0" tint="-0.499984740745262"/>
      </left>
      <right style="medium">
        <color theme="1"/>
      </right>
      <top style="hair">
        <color theme="0" tint="-0.499984740745262"/>
      </top>
      <bottom style="hair">
        <color theme="0" tint="-0.499984740745262"/>
      </bottom>
      <diagonal/>
    </border>
    <border>
      <left style="medium">
        <color theme="1"/>
      </left>
      <right style="hair">
        <color theme="0" tint="-0.499984740745262"/>
      </right>
      <top style="hair">
        <color theme="0" tint="-0.499984740745262"/>
      </top>
      <bottom style="hair">
        <color theme="0" tint="-0.499984740745262"/>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right style="hair">
        <color theme="0" tint="-0.499984740745262"/>
      </right>
      <top style="hair">
        <color theme="0" tint="-0.499984740745262"/>
      </top>
      <bottom style="hair">
        <color theme="0" tint="-0.499984740745262"/>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hair">
        <color theme="0" tint="-0.499984740745262"/>
      </left>
      <right style="hair">
        <color theme="0" tint="-0.499984740745262"/>
      </right>
      <top style="hair">
        <color theme="0" tint="-0.499984740745262"/>
      </top>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thin">
        <color theme="1"/>
      </left>
      <right/>
      <top style="medium">
        <color theme="1"/>
      </top>
      <bottom style="thin">
        <color theme="1"/>
      </bottom>
      <diagonal/>
    </border>
    <border>
      <left style="thin">
        <color theme="1"/>
      </left>
      <right/>
      <top style="thin">
        <color theme="1"/>
      </top>
      <bottom style="thin">
        <color theme="1"/>
      </bottom>
      <diagonal/>
    </border>
    <border>
      <left style="thin">
        <color theme="1"/>
      </left>
      <right/>
      <top style="thin">
        <color theme="1"/>
      </top>
      <bottom style="medium">
        <color theme="1"/>
      </bottom>
      <diagonal/>
    </border>
    <border>
      <left style="medium">
        <color indexed="64"/>
      </left>
      <right/>
      <top style="thin">
        <color indexed="64"/>
      </top>
      <bottom style="medium">
        <color indexed="64"/>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indexed="64"/>
      </left>
      <right/>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theme="1"/>
      </left>
      <right/>
      <top style="medium">
        <color indexed="64"/>
      </top>
      <bottom style="medium">
        <color theme="1"/>
      </bottom>
      <diagonal/>
    </border>
    <border>
      <left/>
      <right style="medium">
        <color theme="1"/>
      </right>
      <top style="medium">
        <color indexed="64"/>
      </top>
      <bottom style="medium">
        <color theme="1"/>
      </bottom>
      <diagonal/>
    </border>
    <border>
      <left/>
      <right/>
      <top style="medium">
        <color indexed="64"/>
      </top>
      <bottom style="medium">
        <color theme="1"/>
      </bottom>
      <diagonal/>
    </border>
  </borders>
  <cellStyleXfs count="216">
    <xf numFmtId="0" fontId="0" fillId="0" borderId="0"/>
    <xf numFmtId="9" fontId="5" fillId="0" borderId="0" applyFont="0" applyFill="0" applyBorder="0" applyAlignment="0" applyProtection="0"/>
    <xf numFmtId="0" fontId="7" fillId="0" borderId="0"/>
    <xf numFmtId="0" fontId="10" fillId="0" borderId="0"/>
    <xf numFmtId="0" fontId="11" fillId="0" borderId="0">
      <protection locked="0"/>
    </xf>
    <xf numFmtId="0" fontId="10" fillId="0" borderId="0"/>
    <xf numFmtId="0" fontId="12" fillId="0" borderId="0">
      <protection locked="0"/>
    </xf>
    <xf numFmtId="0" fontId="12" fillId="0" borderId="0">
      <protection locked="0"/>
    </xf>
    <xf numFmtId="165" fontId="10" fillId="0" borderId="0" applyFont="0" applyFill="0" applyBorder="0" applyAlignment="0" applyProtection="0"/>
    <xf numFmtId="166" fontId="13" fillId="0" borderId="0" applyFont="0" applyFill="0" applyBorder="0" applyAlignment="0" applyProtection="0"/>
    <xf numFmtId="0" fontId="11" fillId="0" borderId="0">
      <protection locked="0"/>
    </xf>
    <xf numFmtId="167" fontId="14" fillId="0" borderId="0">
      <protection locked="0"/>
    </xf>
    <xf numFmtId="0" fontId="11" fillId="0" borderId="0">
      <protection locked="0"/>
    </xf>
    <xf numFmtId="167" fontId="14" fillId="0" borderId="0">
      <protection locked="0"/>
    </xf>
    <xf numFmtId="0" fontId="15" fillId="0" borderId="0">
      <protection locked="0"/>
    </xf>
    <xf numFmtId="167" fontId="14" fillId="0" borderId="0">
      <protection locked="0"/>
    </xf>
    <xf numFmtId="0" fontId="11" fillId="0" borderId="0">
      <protection locked="0"/>
    </xf>
    <xf numFmtId="167" fontId="14" fillId="0" borderId="0">
      <protection locked="0"/>
    </xf>
    <xf numFmtId="0" fontId="11" fillId="0" borderId="0">
      <protection locked="0"/>
    </xf>
    <xf numFmtId="167" fontId="14" fillId="0" borderId="0">
      <protection locked="0"/>
    </xf>
    <xf numFmtId="0" fontId="11" fillId="0" borderId="0">
      <protection locked="0"/>
    </xf>
    <xf numFmtId="167" fontId="14" fillId="0" borderId="0">
      <protection locked="0"/>
    </xf>
    <xf numFmtId="0" fontId="15" fillId="0" borderId="0">
      <protection locked="0"/>
    </xf>
    <xf numFmtId="167" fontId="14" fillId="0" borderId="0">
      <protection locked="0"/>
    </xf>
    <xf numFmtId="168" fontId="11" fillId="0" borderId="0">
      <protection locked="0"/>
    </xf>
    <xf numFmtId="169" fontId="11" fillId="0" borderId="0">
      <protection locked="0"/>
    </xf>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0" fontId="11" fillId="0" borderId="0">
      <protection locked="0"/>
    </xf>
    <xf numFmtId="0" fontId="16" fillId="3" borderId="0" applyNumberFormat="0" applyBorder="0" applyAlignment="0" applyProtection="0"/>
    <xf numFmtId="0" fontId="9" fillId="0" borderId="0"/>
    <xf numFmtId="0" fontId="9" fillId="0" borderId="0"/>
    <xf numFmtId="0" fontId="13" fillId="0" borderId="0"/>
    <xf numFmtId="9" fontId="9" fillId="0" borderId="0" applyFont="0" applyFill="0" applyBorder="0" applyAlignment="0" applyProtection="0"/>
    <xf numFmtId="0" fontId="9" fillId="0" borderId="17" applyNumberFormat="0" applyFill="0" applyAlignment="0" applyProtection="0"/>
    <xf numFmtId="0" fontId="11" fillId="0" borderId="18">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4"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7" borderId="0" applyNumberFormat="0" applyBorder="0" applyAlignment="0" applyProtection="0"/>
    <xf numFmtId="0" fontId="20" fillId="4" borderId="0" applyNumberFormat="0" applyBorder="0" applyAlignment="0" applyProtection="0"/>
    <xf numFmtId="0" fontId="20" fillId="12" borderId="0" applyNumberFormat="0" applyBorder="0" applyAlignment="0" applyProtection="0"/>
    <xf numFmtId="0" fontId="20" fillId="5" borderId="0" applyNumberFormat="0" applyBorder="0" applyAlignment="0" applyProtection="0"/>
    <xf numFmtId="0" fontId="20" fillId="3"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3" borderId="0" applyNumberFormat="0" applyBorder="0" applyAlignment="0" applyProtection="0"/>
    <xf numFmtId="0" fontId="20" fillId="13" borderId="0" applyNumberFormat="0" applyBorder="0" applyAlignment="0" applyProtection="0"/>
    <xf numFmtId="0" fontId="20" fillId="5" borderId="0" applyNumberFormat="0" applyBorder="0" applyAlignment="0" applyProtection="0"/>
    <xf numFmtId="0" fontId="20" fillId="14" borderId="0" applyNumberFormat="0" applyBorder="0" applyAlignment="0" applyProtection="0"/>
    <xf numFmtId="0" fontId="20" fillId="11" borderId="0" applyNumberFormat="0" applyBorder="0" applyAlignment="0" applyProtection="0"/>
    <xf numFmtId="0" fontId="20" fillId="13" borderId="0" applyNumberFormat="0" applyBorder="0" applyAlignment="0" applyProtection="0"/>
    <xf numFmtId="0" fontId="20" fillId="15" borderId="0" applyNumberFormat="0" applyBorder="0" applyAlignment="0" applyProtection="0"/>
    <xf numFmtId="0" fontId="21" fillId="16" borderId="0" applyNumberFormat="0" applyBorder="0" applyAlignment="0" applyProtection="0"/>
    <xf numFmtId="0" fontId="21" fillId="5" borderId="0" applyNumberFormat="0" applyBorder="0" applyAlignment="0" applyProtection="0"/>
    <xf numFmtId="0" fontId="21" fillId="3" borderId="0" applyNumberFormat="0" applyBorder="0" applyAlignment="0" applyProtection="0"/>
    <xf numFmtId="0" fontId="21" fillId="12" borderId="0" applyNumberFormat="0" applyBorder="0" applyAlignment="0" applyProtection="0"/>
    <xf numFmtId="0" fontId="21" fillId="16" borderId="0" applyNumberFormat="0" applyBorder="0" applyAlignment="0" applyProtection="0"/>
    <xf numFmtId="0" fontId="21" fillId="5" borderId="0" applyNumberFormat="0" applyBorder="0" applyAlignment="0" applyProtection="0"/>
    <xf numFmtId="0" fontId="21" fillId="17" borderId="0" applyNumberFormat="0" applyBorder="0" applyAlignment="0" applyProtection="0"/>
    <xf numFmtId="0" fontId="21" fillId="5" borderId="0" applyNumberFormat="0" applyBorder="0" applyAlignment="0" applyProtection="0"/>
    <xf numFmtId="0" fontId="21" fillId="14" borderId="0" applyNumberFormat="0" applyBorder="0" applyAlignment="0" applyProtection="0"/>
    <xf numFmtId="0" fontId="21" fillId="18" borderId="0" applyNumberFormat="0" applyBorder="0" applyAlignment="0" applyProtection="0"/>
    <xf numFmtId="0" fontId="21" fillId="16" borderId="0" applyNumberFormat="0" applyBorder="0" applyAlignment="0" applyProtection="0"/>
    <xf numFmtId="0" fontId="21" fillId="19" borderId="0" applyNumberFormat="0" applyBorder="0" applyAlignment="0" applyProtection="0"/>
    <xf numFmtId="0" fontId="21" fillId="16"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16" borderId="0" applyNumberFormat="0" applyBorder="0" applyAlignment="0" applyProtection="0"/>
    <xf numFmtId="0" fontId="21" fillId="23" borderId="0" applyNumberFormat="0" applyBorder="0" applyAlignment="0" applyProtection="0"/>
    <xf numFmtId="0" fontId="27" fillId="9" borderId="0" applyNumberFormat="0" applyBorder="0" applyAlignment="0" applyProtection="0"/>
    <xf numFmtId="0" fontId="22" fillId="10" borderId="0" applyNumberFormat="0" applyBorder="0" applyAlignment="0" applyProtection="0"/>
    <xf numFmtId="0" fontId="23" fillId="24" borderId="19" applyNumberFormat="0" applyAlignment="0" applyProtection="0"/>
    <xf numFmtId="0" fontId="23" fillId="12" borderId="19" applyNumberFormat="0" applyAlignment="0" applyProtection="0"/>
    <xf numFmtId="0" fontId="19" fillId="25" borderId="20" applyNumberFormat="0" applyAlignment="0" applyProtection="0"/>
    <xf numFmtId="0" fontId="24" fillId="0" borderId="21" applyNumberFormat="0" applyFill="0" applyAlignment="0" applyProtection="0"/>
    <xf numFmtId="0" fontId="19" fillId="25" borderId="20" applyNumberFormat="0" applyAlignment="0" applyProtection="0"/>
    <xf numFmtId="43" fontId="9" fillId="0" borderId="0" applyFont="0" applyFill="0" applyBorder="0" applyAlignment="0" applyProtection="0"/>
    <xf numFmtId="3" fontId="9" fillId="0" borderId="0" applyFont="0" applyFill="0" applyBorder="0" applyAlignment="0" applyProtection="0"/>
    <xf numFmtId="0" fontId="6" fillId="0" borderId="22" applyBorder="0">
      <alignment horizontal="left" vertical="center"/>
    </xf>
    <xf numFmtId="0" fontId="6" fillId="0" borderId="22" applyBorder="0">
      <alignment horizontal="left" vertical="center"/>
    </xf>
    <xf numFmtId="0" fontId="6" fillId="0" borderId="22" applyBorder="0">
      <alignment horizontal="left" vertical="center"/>
    </xf>
    <xf numFmtId="0" fontId="6" fillId="0" borderId="22" applyBorder="0">
      <alignment horizontal="left" vertical="center"/>
    </xf>
    <xf numFmtId="0" fontId="25" fillId="0" borderId="0" applyNumberFormat="0" applyFill="0" applyBorder="0" applyAlignment="0" applyProtection="0"/>
    <xf numFmtId="0" fontId="21" fillId="26"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18" borderId="0" applyNumberFormat="0" applyBorder="0" applyAlignment="0" applyProtection="0"/>
    <xf numFmtId="0" fontId="21" fillId="16" borderId="0" applyNumberFormat="0" applyBorder="0" applyAlignment="0" applyProtection="0"/>
    <xf numFmtId="0" fontId="21" fillId="23" borderId="0" applyNumberFormat="0" applyBorder="0" applyAlignment="0" applyProtection="0"/>
    <xf numFmtId="0" fontId="26" fillId="4" borderId="19" applyNumberFormat="0" applyAlignment="0" applyProtection="0"/>
    <xf numFmtId="173" fontId="9" fillId="0" borderId="0" applyFont="0" applyFill="0" applyBorder="0" applyAlignment="0" applyProtection="0"/>
    <xf numFmtId="173" fontId="9" fillId="0" borderId="0" applyFont="0" applyFill="0" applyBorder="0" applyAlignment="0" applyProtection="0"/>
    <xf numFmtId="0" fontId="30" fillId="0" borderId="0" applyNumberFormat="0" applyFill="0" applyBorder="0" applyAlignment="0" applyProtection="0"/>
    <xf numFmtId="0" fontId="22" fillId="10" borderId="0" applyNumberFormat="0" applyBorder="0" applyAlignment="0" applyProtection="0"/>
    <xf numFmtId="0" fontId="6" fillId="0" borderId="3" applyNumberFormat="0" applyFill="0" applyAlignment="0" applyProtection="0"/>
    <xf numFmtId="0" fontId="34" fillId="0" borderId="23" applyNumberFormat="0" applyFill="0" applyAlignment="0" applyProtection="0"/>
    <xf numFmtId="0" fontId="35" fillId="0" borderId="24" applyNumberFormat="0" applyFill="0" applyAlignment="0" applyProtection="0"/>
    <xf numFmtId="0" fontId="35" fillId="0" borderId="0" applyNumberFormat="0" applyFill="0" applyBorder="0" applyAlignment="0" applyProtection="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7" fillId="9" borderId="0" applyNumberFormat="0" applyBorder="0" applyAlignment="0" applyProtection="0"/>
    <xf numFmtId="0" fontId="36" fillId="0" borderId="0"/>
    <xf numFmtId="0" fontId="26" fillId="3" borderId="19" applyNumberFormat="0" applyAlignment="0" applyProtection="0"/>
    <xf numFmtId="0" fontId="24" fillId="0" borderId="21" applyNumberFormat="0" applyFill="0" applyAlignment="0" applyProtection="0"/>
    <xf numFmtId="43" fontId="9" fillId="0" borderId="0" applyFont="0" applyFill="0" applyBorder="0" applyAlignment="0" applyProtection="0"/>
    <xf numFmtId="174" fontId="9" fillId="0" borderId="0" applyFont="0" applyFill="0" applyAlignment="0" applyProtection="0"/>
    <xf numFmtId="174" fontId="9" fillId="0" borderId="0" applyFont="0" applyFill="0" applyAlignment="0" applyProtection="0"/>
    <xf numFmtId="174" fontId="9" fillId="0" borderId="0" applyFont="0" applyFill="0" applyAlignment="0" applyProtection="0"/>
    <xf numFmtId="174" fontId="9" fillId="0" borderId="0" applyFont="0" applyFill="0" applyAlignment="0" applyProtection="0"/>
    <xf numFmtId="174" fontId="9" fillId="0" borderId="0" applyFont="0" applyFill="0" applyAlignment="0" applyProtection="0"/>
    <xf numFmtId="172" fontId="9" fillId="0" borderId="0" applyFont="0" applyFill="0" applyBorder="0" applyAlignment="0" applyProtection="0"/>
    <xf numFmtId="43" fontId="9" fillId="0" borderId="0" applyFont="0" applyFill="0" applyBorder="0" applyAlignment="0" applyProtection="0"/>
    <xf numFmtId="172" fontId="20" fillId="0" borderId="0" applyFont="0" applyFill="0" applyBorder="0" applyAlignment="0" applyProtection="0"/>
    <xf numFmtId="172" fontId="9" fillId="0" borderId="0" applyFont="0" applyFill="0" applyBorder="0" applyAlignment="0" applyProtection="0"/>
    <xf numFmtId="174" fontId="9" fillId="0" borderId="0" applyFont="0" applyFill="0" applyAlignment="0" applyProtection="0"/>
    <xf numFmtId="174" fontId="9" fillId="0" borderId="0" applyFont="0" applyFill="0" applyAlignment="0" applyProtection="0"/>
    <xf numFmtId="174" fontId="9" fillId="0" borderId="0" applyFont="0" applyFill="0" applyAlignment="0" applyProtection="0"/>
    <xf numFmtId="174" fontId="9" fillId="0" borderId="0" applyFont="0" applyFill="0" applyAlignment="0" applyProtection="0"/>
    <xf numFmtId="174" fontId="9" fillId="0" borderId="0" applyFont="0" applyFill="0" applyAlignment="0" applyProtection="0"/>
    <xf numFmtId="174" fontId="9" fillId="0" borderId="0" applyFont="0" applyFill="0" applyAlignment="0" applyProtection="0"/>
    <xf numFmtId="175" fontId="9"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17" fillId="0" borderId="0"/>
    <xf numFmtId="0" fontId="5" fillId="0" borderId="0"/>
    <xf numFmtId="0" fontId="10" fillId="0" borderId="0"/>
    <xf numFmtId="0" fontId="17" fillId="0" borderId="0"/>
    <xf numFmtId="0" fontId="5" fillId="0" borderId="0"/>
    <xf numFmtId="0" fontId="20" fillId="2" borderId="16" applyNumberFormat="0" applyFont="0" applyAlignment="0" applyProtection="0"/>
    <xf numFmtId="0" fontId="9" fillId="6" borderId="25" applyNumberFormat="0" applyFont="0" applyAlignment="0" applyProtection="0"/>
    <xf numFmtId="0" fontId="9" fillId="6" borderId="25" applyNumberFormat="0" applyFont="0" applyAlignment="0" applyProtection="0"/>
    <xf numFmtId="0" fontId="28" fillId="24" borderId="26" applyNumberFormat="0" applyAlignment="0" applyProtection="0"/>
    <xf numFmtId="9" fontId="9" fillId="0" borderId="0" applyFont="0" applyFill="0" applyBorder="0" applyAlignment="0" applyProtection="0"/>
    <xf numFmtId="9" fontId="9" fillId="0" borderId="0" applyFont="0" applyFill="0" applyBorder="0" applyAlignment="0" applyProtection="0"/>
    <xf numFmtId="0" fontId="28" fillId="12" borderId="26" applyNumberFormat="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7" fillId="0" borderId="0" applyNumberFormat="0" applyFill="0" applyBorder="0" applyAlignment="0" applyProtection="0"/>
    <xf numFmtId="0" fontId="38" fillId="0" borderId="27" applyNumberFormat="0" applyFill="0" applyAlignment="0" applyProtection="0"/>
    <xf numFmtId="0" fontId="32" fillId="0" borderId="23" applyNumberFormat="0" applyFill="0" applyAlignment="0" applyProtection="0"/>
    <xf numFmtId="0" fontId="25" fillId="0" borderId="28" applyNumberFormat="0" applyFill="0" applyAlignment="0" applyProtection="0"/>
    <xf numFmtId="0" fontId="31" fillId="0" borderId="0" applyNumberFormat="0" applyFill="0" applyBorder="0" applyAlignment="0" applyProtection="0"/>
    <xf numFmtId="0" fontId="33" fillId="0" borderId="29" applyNumberFormat="0" applyFill="0" applyAlignment="0" applyProtection="0"/>
    <xf numFmtId="0" fontId="29" fillId="0" borderId="0" applyNumberFormat="0" applyFill="0" applyBorder="0" applyAlignment="0" applyProtection="0"/>
    <xf numFmtId="176" fontId="11" fillId="0" borderId="0">
      <protection locked="0"/>
    </xf>
    <xf numFmtId="0" fontId="39" fillId="27" borderId="0"/>
    <xf numFmtId="0" fontId="40" fillId="0" borderId="0"/>
    <xf numFmtId="0" fontId="41" fillId="0" borderId="30"/>
    <xf numFmtId="0" fontId="42" fillId="0" borderId="0" applyAlignment="0">
      <alignment horizontal="left" vertical="top" wrapText="1"/>
    </xf>
    <xf numFmtId="0" fontId="43" fillId="0" borderId="0">
      <alignment horizontal="left" indent="1"/>
    </xf>
    <xf numFmtId="0" fontId="44" fillId="28" borderId="0">
      <alignment horizontal="center" vertical="center"/>
    </xf>
    <xf numFmtId="17" fontId="45" fillId="28" borderId="0"/>
    <xf numFmtId="0" fontId="41" fillId="27" borderId="0">
      <alignment horizontal="left"/>
    </xf>
    <xf numFmtId="0" fontId="13" fillId="0" borderId="0"/>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0" fontId="5" fillId="0" borderId="0"/>
    <xf numFmtId="0" fontId="13" fillId="0" borderId="0"/>
    <xf numFmtId="166" fontId="13" fillId="0" borderId="0" applyFont="0" applyFill="0" applyBorder="0" applyAlignment="0" applyProtection="0"/>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0" fontId="13" fillId="0" borderId="0"/>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0" fontId="13" fillId="0" borderId="0"/>
    <xf numFmtId="166" fontId="13" fillId="0" borderId="0" applyFont="0" applyFill="0" applyBorder="0" applyAlignment="0" applyProtection="0"/>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0" fontId="46" fillId="0" borderId="0"/>
    <xf numFmtId="177" fontId="46" fillId="0" borderId="0" applyBorder="0" applyProtection="0"/>
    <xf numFmtId="9" fontId="46" fillId="0" borderId="0" applyBorder="0" applyProtection="0"/>
    <xf numFmtId="0" fontId="47" fillId="29" borderId="0" applyBorder="0" applyProtection="0"/>
    <xf numFmtId="0" fontId="48" fillId="0" borderId="0"/>
    <xf numFmtId="43" fontId="5" fillId="0" borderId="0" applyFont="0" applyFill="0" applyBorder="0" applyAlignment="0" applyProtection="0"/>
  </cellStyleXfs>
  <cellXfs count="288">
    <xf numFmtId="0" fontId="0" fillId="0" borderId="0" xfId="0"/>
    <xf numFmtId="0" fontId="0" fillId="0" borderId="1" xfId="0" applyBorder="1"/>
    <xf numFmtId="0" fontId="0" fillId="0" borderId="5" xfId="0" applyBorder="1"/>
    <xf numFmtId="0" fontId="6" fillId="0" borderId="0" xfId="0" applyFont="1"/>
    <xf numFmtId="0" fontId="6" fillId="0" borderId="9" xfId="0" applyFont="1" applyBorder="1" applyAlignment="1">
      <alignment horizontal="center" vertical="center"/>
    </xf>
    <xf numFmtId="0" fontId="6" fillId="0" borderId="0" xfId="0" applyFont="1" applyAlignment="1">
      <alignment horizontal="center"/>
    </xf>
    <xf numFmtId="0" fontId="6" fillId="0" borderId="1" xfId="0" applyFont="1" applyBorder="1" applyAlignment="1">
      <alignment horizontal="center" vertical="center"/>
    </xf>
    <xf numFmtId="0" fontId="6" fillId="0" borderId="1" xfId="0" applyFont="1" applyBorder="1" applyAlignment="1">
      <alignment vertical="center"/>
    </xf>
    <xf numFmtId="0" fontId="0" fillId="0" borderId="1" xfId="0" applyBorder="1" applyAlignment="1">
      <alignment vertical="center"/>
    </xf>
    <xf numFmtId="0" fontId="0" fillId="0" borderId="11"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1" fillId="0" borderId="0" xfId="0" applyFont="1"/>
    <xf numFmtId="0" fontId="6" fillId="0" borderId="9" xfId="0" applyFont="1" applyBorder="1" applyAlignment="1">
      <alignment vertical="center"/>
    </xf>
    <xf numFmtId="0" fontId="1" fillId="0" borderId="0" xfId="0" applyFont="1" applyBorder="1"/>
    <xf numFmtId="0" fontId="1" fillId="0" borderId="9" xfId="0" applyFont="1" applyBorder="1" applyAlignment="1">
      <alignment horizontal="center"/>
    </xf>
    <xf numFmtId="0" fontId="1" fillId="0" borderId="0" xfId="0" applyFont="1" applyBorder="1" applyAlignment="1">
      <alignment horizontal="center"/>
    </xf>
    <xf numFmtId="0" fontId="6" fillId="0" borderId="0" xfId="0" applyFont="1" applyBorder="1" applyAlignment="1">
      <alignment horizontal="center" vertical="center"/>
    </xf>
    <xf numFmtId="0" fontId="0" fillId="0" borderId="0" xfId="0" applyAlignment="1">
      <alignment horizontal="center"/>
    </xf>
    <xf numFmtId="0" fontId="0" fillId="0" borderId="0" xfId="0" applyAlignment="1">
      <alignment horizontal="right" vertical="center"/>
    </xf>
    <xf numFmtId="0" fontId="0" fillId="0" borderId="1" xfId="0" applyBorder="1" applyAlignment="1">
      <alignment horizontal="center"/>
    </xf>
    <xf numFmtId="0" fontId="0" fillId="0" borderId="33" xfId="0" applyFill="1" applyBorder="1"/>
    <xf numFmtId="0" fontId="0" fillId="0" borderId="0" xfId="0"/>
    <xf numFmtId="0" fontId="0" fillId="0" borderId="0" xfId="0" applyBorder="1"/>
    <xf numFmtId="0" fontId="6" fillId="0" borderId="0" xfId="0" applyFont="1" applyBorder="1" applyAlignment="1">
      <alignment vertical="center"/>
    </xf>
    <xf numFmtId="0" fontId="0" fillId="0" borderId="0" xfId="0" applyFill="1" applyBorder="1"/>
    <xf numFmtId="0" fontId="0" fillId="0" borderId="0" xfId="0" applyBorder="1" applyAlignment="1">
      <alignment horizontal="center" vertical="center"/>
    </xf>
    <xf numFmtId="0" fontId="0" fillId="0" borderId="1" xfId="0" applyFill="1" applyBorder="1"/>
    <xf numFmtId="0" fontId="6" fillId="0" borderId="0" xfId="0" applyFont="1" applyFill="1" applyBorder="1" applyAlignment="1">
      <alignment horizontal="center" vertical="center"/>
    </xf>
    <xf numFmtId="0" fontId="0" fillId="0" borderId="0" xfId="0" applyFill="1"/>
    <xf numFmtId="0" fontId="1" fillId="0" borderId="9" xfId="0" applyFont="1" applyBorder="1" applyAlignment="1">
      <alignment horizontal="center" vertical="center"/>
    </xf>
    <xf numFmtId="0" fontId="1" fillId="0" borderId="0" xfId="0" applyFont="1" applyBorder="1" applyAlignment="1">
      <alignment horizontal="center" vertical="center"/>
    </xf>
    <xf numFmtId="0" fontId="0" fillId="0" borderId="1" xfId="0" applyFill="1" applyBorder="1" applyAlignment="1">
      <alignment horizontal="center" vertical="center"/>
    </xf>
    <xf numFmtId="0" fontId="0" fillId="0" borderId="0" xfId="0" applyBorder="1" applyAlignment="1">
      <alignment horizontal="center"/>
    </xf>
    <xf numFmtId="0" fontId="0" fillId="30" borderId="1" xfId="0" applyFill="1" applyBorder="1"/>
    <xf numFmtId="0" fontId="6" fillId="30" borderId="9" xfId="0" applyFont="1" applyFill="1" applyBorder="1" applyAlignment="1">
      <alignment vertical="center"/>
    </xf>
    <xf numFmtId="0" fontId="0" fillId="30" borderId="9" xfId="0" applyFill="1" applyBorder="1"/>
    <xf numFmtId="0" fontId="0" fillId="0" borderId="31" xfId="0" applyBorder="1" applyAlignment="1">
      <alignment horizontal="center"/>
    </xf>
    <xf numFmtId="0" fontId="0" fillId="0" borderId="6" xfId="0" applyBorder="1" applyAlignment="1">
      <alignment horizontal="center"/>
    </xf>
    <xf numFmtId="0" fontId="0" fillId="0" borderId="0" xfId="0" applyBorder="1" applyAlignment="1">
      <alignment vertical="center"/>
    </xf>
    <xf numFmtId="49" fontId="0" fillId="0" borderId="0" xfId="0" applyNumberFormat="1" applyAlignment="1">
      <alignment horizontal="center" vertical="center"/>
    </xf>
    <xf numFmtId="49" fontId="0" fillId="0" borderId="0" xfId="0" applyNumberFormat="1" applyBorder="1" applyAlignment="1">
      <alignment horizontal="center" vertical="center"/>
    </xf>
    <xf numFmtId="49" fontId="0" fillId="0" borderId="31" xfId="0" applyNumberFormat="1" applyBorder="1" applyAlignment="1">
      <alignment horizontal="center" vertical="center"/>
    </xf>
    <xf numFmtId="49" fontId="6" fillId="0" borderId="9" xfId="0" applyNumberFormat="1" applyFont="1" applyBorder="1" applyAlignment="1">
      <alignment horizontal="center" vertical="center"/>
    </xf>
    <xf numFmtId="0" fontId="1" fillId="0" borderId="9" xfId="0" applyFont="1" applyBorder="1" applyAlignment="1">
      <alignment vertical="center"/>
    </xf>
    <xf numFmtId="0" fontId="6" fillId="0" borderId="0" xfId="0" applyFont="1" applyFill="1" applyBorder="1" applyAlignment="1">
      <alignment vertical="center"/>
    </xf>
    <xf numFmtId="0" fontId="0" fillId="0" borderId="2" xfId="0" applyBorder="1" applyAlignment="1">
      <alignment horizontal="center"/>
    </xf>
    <xf numFmtId="0" fontId="0" fillId="0" borderId="4" xfId="0" applyBorder="1" applyAlignment="1">
      <alignment horizontal="center"/>
    </xf>
    <xf numFmtId="0" fontId="0" fillId="0" borderId="13" xfId="0" applyBorder="1" applyAlignment="1">
      <alignment horizontal="center"/>
    </xf>
    <xf numFmtId="0" fontId="0" fillId="0" borderId="0" xfId="0" applyFill="1" applyAlignment="1">
      <alignment horizontal="center"/>
    </xf>
    <xf numFmtId="0" fontId="52" fillId="0" borderId="0" xfId="0" applyFont="1"/>
    <xf numFmtId="164" fontId="53" fillId="0" borderId="0" xfId="0" applyNumberFormat="1" applyFont="1"/>
    <xf numFmtId="164" fontId="54" fillId="0" borderId="0" xfId="0" applyNumberFormat="1" applyFont="1"/>
    <xf numFmtId="164" fontId="54" fillId="0" borderId="0" xfId="0" applyNumberFormat="1" applyFont="1" applyAlignment="1">
      <alignment horizontal="left"/>
    </xf>
    <xf numFmtId="164" fontId="54" fillId="0" borderId="0" xfId="0" applyNumberFormat="1" applyFont="1" applyAlignment="1">
      <alignment horizontal="center"/>
    </xf>
    <xf numFmtId="0" fontId="0" fillId="0" borderId="0" xfId="0" applyAlignment="1">
      <alignment wrapText="1"/>
    </xf>
    <xf numFmtId="0" fontId="56" fillId="0" borderId="0" xfId="0" applyFont="1"/>
    <xf numFmtId="0" fontId="0" fillId="0" borderId="38" xfId="0" applyBorder="1"/>
    <xf numFmtId="0" fontId="0" fillId="0" borderId="41" xfId="0" applyBorder="1"/>
    <xf numFmtId="0" fontId="0" fillId="0" borderId="37" xfId="0" applyBorder="1"/>
    <xf numFmtId="49" fontId="0" fillId="0" borderId="1" xfId="0" applyNumberFormat="1" applyBorder="1" applyAlignment="1">
      <alignment horizontal="center" vertical="center"/>
    </xf>
    <xf numFmtId="0" fontId="0" fillId="0" borderId="33" xfId="0" applyFill="1" applyBorder="1" applyAlignment="1">
      <alignment horizontal="center" vertical="center"/>
    </xf>
    <xf numFmtId="0" fontId="0" fillId="0" borderId="1" xfId="0" applyFill="1" applyBorder="1" applyAlignment="1">
      <alignment horizontal="center"/>
    </xf>
    <xf numFmtId="0" fontId="6" fillId="0" borderId="9" xfId="0" applyFont="1" applyBorder="1" applyAlignment="1">
      <alignment horizontal="center" vertical="center" wrapText="1"/>
    </xf>
    <xf numFmtId="0" fontId="6" fillId="0" borderId="0" xfId="0" applyFont="1" applyBorder="1" applyAlignment="1">
      <alignment horizontal="center" vertical="center" wrapText="1"/>
    </xf>
    <xf numFmtId="0" fontId="0" fillId="0" borderId="1" xfId="0" applyBorder="1" applyAlignment="1">
      <alignment wrapText="1"/>
    </xf>
    <xf numFmtId="0" fontId="0" fillId="0" borderId="0" xfId="0" applyBorder="1" applyAlignment="1">
      <alignment wrapText="1"/>
    </xf>
    <xf numFmtId="0" fontId="1" fillId="0" borderId="9" xfId="0" applyFont="1" applyBorder="1" applyAlignment="1">
      <alignment wrapText="1"/>
    </xf>
    <xf numFmtId="0" fontId="1" fillId="0" borderId="0" xfId="0" applyFont="1" applyBorder="1" applyAlignment="1">
      <alignment wrapText="1"/>
    </xf>
    <xf numFmtId="0" fontId="3" fillId="0" borderId="9" xfId="0" applyFont="1" applyBorder="1" applyAlignment="1">
      <alignment wrapText="1"/>
    </xf>
    <xf numFmtId="0" fontId="0" fillId="0" borderId="0" xfId="0" applyAlignment="1">
      <alignment horizontal="center" vertical="top"/>
    </xf>
    <xf numFmtId="0" fontId="1" fillId="0" borderId="0" xfId="0" applyFont="1" applyBorder="1" applyAlignment="1">
      <alignment horizontal="center" vertical="top"/>
    </xf>
    <xf numFmtId="0" fontId="0" fillId="0" borderId="1" xfId="0" applyBorder="1" applyAlignment="1">
      <alignment horizontal="center" vertical="top"/>
    </xf>
    <xf numFmtId="0" fontId="0" fillId="0" borderId="0" xfId="0" applyBorder="1" applyAlignment="1">
      <alignment horizontal="center" vertical="top"/>
    </xf>
    <xf numFmtId="0" fontId="0" fillId="0" borderId="0" xfId="0" applyFill="1" applyAlignment="1">
      <alignment wrapText="1"/>
    </xf>
    <xf numFmtId="0" fontId="6" fillId="0" borderId="9" xfId="0" applyFont="1" applyBorder="1" applyAlignment="1">
      <alignment horizontal="left" vertical="center" wrapText="1"/>
    </xf>
    <xf numFmtId="0" fontId="6" fillId="0" borderId="0" xfId="0" applyFont="1" applyBorder="1" applyAlignment="1">
      <alignment horizontal="left" vertical="center" wrapText="1"/>
    </xf>
    <xf numFmtId="0" fontId="0" fillId="0" borderId="1" xfId="0" applyBorder="1" applyAlignment="1">
      <alignment horizontal="right" wrapText="1"/>
    </xf>
    <xf numFmtId="0" fontId="0" fillId="0" borderId="1" xfId="0" applyFill="1" applyBorder="1" applyAlignment="1">
      <alignment wrapText="1"/>
    </xf>
    <xf numFmtId="0" fontId="0" fillId="0" borderId="1" xfId="0" applyFill="1" applyBorder="1" applyAlignment="1">
      <alignment horizontal="right" wrapText="1"/>
    </xf>
    <xf numFmtId="0" fontId="49" fillId="0" borderId="9" xfId="0" applyFont="1" applyBorder="1" applyAlignment="1">
      <alignment wrapText="1"/>
    </xf>
    <xf numFmtId="0" fontId="0" fillId="0" borderId="31" xfId="0" applyBorder="1" applyAlignment="1">
      <alignment wrapText="1"/>
    </xf>
    <xf numFmtId="0" fontId="1" fillId="0" borderId="7" xfId="0" applyFont="1" applyBorder="1" applyAlignment="1">
      <alignment wrapText="1"/>
    </xf>
    <xf numFmtId="0" fontId="49" fillId="0" borderId="0" xfId="0" applyFont="1" applyBorder="1" applyAlignment="1">
      <alignment wrapText="1"/>
    </xf>
    <xf numFmtId="0" fontId="6" fillId="0" borderId="9" xfId="0" applyFont="1" applyBorder="1" applyAlignment="1">
      <alignment vertical="center" wrapText="1"/>
    </xf>
    <xf numFmtId="0" fontId="0" fillId="0" borderId="1" xfId="0" applyBorder="1" applyAlignment="1">
      <alignment vertical="center" wrapText="1"/>
    </xf>
    <xf numFmtId="0" fontId="0" fillId="0" borderId="35" xfId="0" applyBorder="1" applyAlignment="1">
      <alignment vertical="center" wrapText="1"/>
    </xf>
    <xf numFmtId="0" fontId="6" fillId="0" borderId="10" xfId="0" applyFont="1" applyBorder="1" applyAlignment="1">
      <alignment horizontal="right" vertical="center" wrapText="1"/>
    </xf>
    <xf numFmtId="0" fontId="0" fillId="0" borderId="0" xfId="0" applyAlignment="1">
      <alignment vertical="center" wrapText="1"/>
    </xf>
    <xf numFmtId="0" fontId="6" fillId="0" borderId="7" xfId="0" applyFont="1" applyBorder="1" applyAlignment="1">
      <alignment vertical="center" wrapText="1"/>
    </xf>
    <xf numFmtId="0" fontId="0" fillId="0" borderId="31" xfId="0" applyBorder="1" applyAlignment="1">
      <alignment vertical="center" wrapText="1"/>
    </xf>
    <xf numFmtId="0" fontId="0" fillId="0" borderId="0" xfId="0" applyBorder="1" applyAlignment="1">
      <alignment vertical="center" wrapText="1"/>
    </xf>
    <xf numFmtId="0" fontId="6" fillId="0" borderId="9" xfId="0" applyFont="1" applyBorder="1" applyAlignment="1">
      <alignment horizontal="right" vertical="center" wrapText="1"/>
    </xf>
    <xf numFmtId="0" fontId="0" fillId="30" borderId="1" xfId="0" applyFill="1" applyBorder="1" applyAlignment="1">
      <alignment vertical="center"/>
    </xf>
    <xf numFmtId="0" fontId="0" fillId="0" borderId="1" xfId="0" applyFill="1" applyBorder="1" applyAlignment="1">
      <alignment vertical="center"/>
    </xf>
    <xf numFmtId="0" fontId="0" fillId="31" borderId="0" xfId="0" applyFill="1" applyAlignment="1">
      <alignment wrapText="1"/>
    </xf>
    <xf numFmtId="0" fontId="0" fillId="31" borderId="0" xfId="0" applyFill="1" applyAlignment="1">
      <alignment horizontal="center" vertical="center"/>
    </xf>
    <xf numFmtId="0" fontId="0" fillId="31" borderId="0" xfId="0" applyFill="1"/>
    <xf numFmtId="164" fontId="53" fillId="31" borderId="0" xfId="0" applyNumberFormat="1" applyFont="1" applyFill="1" applyAlignment="1">
      <alignment vertical="top"/>
    </xf>
    <xf numFmtId="0" fontId="0" fillId="0" borderId="0" xfId="0" applyAlignment="1">
      <alignment horizontal="center" vertical="center" wrapText="1"/>
    </xf>
    <xf numFmtId="0" fontId="8" fillId="0" borderId="0" xfId="0" applyFont="1" applyAlignment="1">
      <alignment horizontal="center" vertical="center" wrapText="1"/>
    </xf>
    <xf numFmtId="0" fontId="0" fillId="30" borderId="0" xfId="0" applyFill="1" applyBorder="1"/>
    <xf numFmtId="0" fontId="0" fillId="0" borderId="42" xfId="0" applyBorder="1"/>
    <xf numFmtId="0" fontId="0" fillId="30" borderId="44" xfId="0" applyFill="1" applyBorder="1"/>
    <xf numFmtId="0" fontId="0" fillId="30" borderId="45" xfId="0" applyFill="1" applyBorder="1"/>
    <xf numFmtId="0" fontId="0" fillId="0" borderId="46" xfId="0" applyBorder="1"/>
    <xf numFmtId="0" fontId="0" fillId="30" borderId="47" xfId="0" applyFill="1" applyBorder="1"/>
    <xf numFmtId="0" fontId="0" fillId="30" borderId="48" xfId="0" applyFill="1" applyBorder="1"/>
    <xf numFmtId="0" fontId="0" fillId="30" borderId="49" xfId="0" applyFill="1" applyBorder="1"/>
    <xf numFmtId="0" fontId="0" fillId="0" borderId="50" xfId="0" applyBorder="1"/>
    <xf numFmtId="0" fontId="0" fillId="0" borderId="51" xfId="0" applyBorder="1"/>
    <xf numFmtId="0" fontId="0" fillId="0" borderId="55" xfId="0" applyBorder="1"/>
    <xf numFmtId="0" fontId="0" fillId="0" borderId="0" xfId="0" applyFill="1" applyAlignment="1">
      <alignment horizontal="center" vertical="center"/>
    </xf>
    <xf numFmtId="0" fontId="1" fillId="0" borderId="56" xfId="0" applyFont="1" applyBorder="1"/>
    <xf numFmtId="0" fontId="0" fillId="0" borderId="57" xfId="0" applyBorder="1"/>
    <xf numFmtId="0" fontId="0" fillId="0" borderId="58" xfId="0" applyBorder="1"/>
    <xf numFmtId="0" fontId="0" fillId="0" borderId="59" xfId="0" applyBorder="1"/>
    <xf numFmtId="0" fontId="3" fillId="0" borderId="60" xfId="0" applyFont="1" applyBorder="1"/>
    <xf numFmtId="0" fontId="3" fillId="0" borderId="61" xfId="0" applyFont="1" applyBorder="1"/>
    <xf numFmtId="0" fontId="3" fillId="0" borderId="62" xfId="0" applyFont="1" applyBorder="1"/>
    <xf numFmtId="0" fontId="0" fillId="0" borderId="63" xfId="0" applyBorder="1"/>
    <xf numFmtId="0" fontId="0" fillId="0" borderId="64" xfId="0" applyFill="1" applyBorder="1"/>
    <xf numFmtId="0" fontId="0" fillId="30" borderId="64" xfId="0" applyFill="1" applyBorder="1"/>
    <xf numFmtId="0" fontId="0" fillId="30" borderId="65" xfId="0" applyFill="1" applyBorder="1"/>
    <xf numFmtId="0" fontId="0" fillId="30" borderId="66" xfId="0" applyFill="1" applyBorder="1"/>
    <xf numFmtId="0" fontId="3" fillId="0" borderId="68" xfId="0" applyFont="1" applyBorder="1"/>
    <xf numFmtId="0" fontId="0" fillId="0" borderId="69" xfId="0" applyFill="1" applyBorder="1"/>
    <xf numFmtId="0" fontId="0" fillId="30" borderId="69" xfId="0" applyFill="1" applyBorder="1"/>
    <xf numFmtId="0" fontId="3" fillId="0" borderId="71" xfId="0" applyFont="1" applyBorder="1"/>
    <xf numFmtId="0" fontId="3" fillId="0" borderId="43" xfId="0" applyFont="1" applyBorder="1"/>
    <xf numFmtId="0" fontId="0" fillId="0" borderId="72" xfId="0" applyBorder="1"/>
    <xf numFmtId="0" fontId="1" fillId="0" borderId="0" xfId="0" applyFont="1" applyFill="1" applyBorder="1"/>
    <xf numFmtId="0" fontId="1" fillId="32" borderId="9" xfId="0" applyFont="1" applyFill="1" applyBorder="1" applyAlignment="1">
      <alignment horizontal="center" vertical="center"/>
    </xf>
    <xf numFmtId="0" fontId="1" fillId="32" borderId="8" xfId="0" applyFont="1" applyFill="1" applyBorder="1" applyAlignment="1">
      <alignment horizontal="center" vertical="center"/>
    </xf>
    <xf numFmtId="0" fontId="1" fillId="0" borderId="0" xfId="0" applyFont="1" applyAlignment="1">
      <alignment wrapText="1"/>
    </xf>
    <xf numFmtId="0" fontId="55" fillId="0" borderId="0" xfId="0" applyFont="1" applyAlignment="1">
      <alignment vertical="top" wrapText="1"/>
    </xf>
    <xf numFmtId="0" fontId="0" fillId="0" borderId="52" xfId="0" applyBorder="1"/>
    <xf numFmtId="0" fontId="3" fillId="0" borderId="75" xfId="0" applyFont="1" applyBorder="1"/>
    <xf numFmtId="0" fontId="1" fillId="0" borderId="43" xfId="0" applyFont="1" applyBorder="1" applyAlignment="1">
      <alignment horizontal="center"/>
    </xf>
    <xf numFmtId="3" fontId="0" fillId="0" borderId="31" xfId="0" applyNumberFormat="1" applyBorder="1"/>
    <xf numFmtId="3" fontId="0" fillId="0" borderId="1" xfId="0" applyNumberFormat="1" applyBorder="1"/>
    <xf numFmtId="0" fontId="0" fillId="0" borderId="0" xfId="0" applyFill="1" applyAlignment="1">
      <alignment vertical="center" textRotation="255"/>
    </xf>
    <xf numFmtId="3" fontId="1" fillId="0" borderId="7" xfId="0" applyNumberFormat="1" applyFont="1" applyBorder="1"/>
    <xf numFmtId="9" fontId="1" fillId="0" borderId="7" xfId="1" applyFont="1" applyBorder="1"/>
    <xf numFmtId="43" fontId="1" fillId="0" borderId="7" xfId="215" applyFont="1" applyBorder="1"/>
    <xf numFmtId="3" fontId="0" fillId="0" borderId="33" xfId="0" applyNumberFormat="1" applyBorder="1"/>
    <xf numFmtId="178" fontId="1" fillId="0" borderId="7" xfId="0" applyNumberFormat="1" applyFont="1" applyBorder="1"/>
    <xf numFmtId="178" fontId="6" fillId="0" borderId="7" xfId="0" applyNumberFormat="1" applyFont="1" applyBorder="1" applyAlignment="1">
      <alignment vertical="center"/>
    </xf>
    <xf numFmtId="0" fontId="6" fillId="0" borderId="9" xfId="0" applyFont="1" applyFill="1" applyBorder="1" applyAlignment="1">
      <alignment horizontal="center" vertical="center"/>
    </xf>
    <xf numFmtId="0" fontId="1"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left" vertical="center"/>
    </xf>
    <xf numFmtId="3" fontId="0" fillId="0" borderId="31" xfId="0" applyNumberFormat="1" applyFill="1" applyBorder="1"/>
    <xf numFmtId="0" fontId="60" fillId="0" borderId="0" xfId="0" applyFont="1" applyAlignment="1">
      <alignment vertical="center" wrapText="1"/>
    </xf>
    <xf numFmtId="0" fontId="61" fillId="0" borderId="0" xfId="0" applyFont="1" applyAlignment="1">
      <alignment vertical="center" wrapText="1"/>
    </xf>
    <xf numFmtId="0" fontId="62" fillId="0" borderId="0" xfId="0" applyFont="1" applyAlignment="1">
      <alignment vertical="center" wrapText="1"/>
    </xf>
    <xf numFmtId="0" fontId="60" fillId="0" borderId="0" xfId="0" applyFont="1" applyAlignment="1">
      <alignment vertical="center"/>
    </xf>
    <xf numFmtId="0" fontId="0" fillId="0" borderId="0" xfId="0" applyAlignment="1">
      <alignment horizontal="right"/>
    </xf>
    <xf numFmtId="0" fontId="58" fillId="0" borderId="0" xfId="0" applyFont="1" applyAlignment="1">
      <alignment horizontal="center"/>
    </xf>
    <xf numFmtId="0" fontId="52" fillId="0" borderId="0" xfId="0" applyFont="1" applyAlignment="1">
      <alignment vertical="top"/>
    </xf>
    <xf numFmtId="164" fontId="53" fillId="0" borderId="0" xfId="0" applyNumberFormat="1" applyFont="1" applyAlignment="1">
      <alignment vertical="top"/>
    </xf>
    <xf numFmtId="0" fontId="0" fillId="0" borderId="0" xfId="0" applyFill="1" applyBorder="1" applyAlignment="1">
      <alignment horizontal="center"/>
    </xf>
    <xf numFmtId="0" fontId="4" fillId="0" borderId="31" xfId="0" applyFont="1" applyBorder="1" applyAlignment="1">
      <alignment vertical="center" wrapText="1"/>
    </xf>
    <xf numFmtId="0" fontId="4" fillId="0" borderId="1" xfId="0" applyFont="1" applyBorder="1" applyAlignment="1">
      <alignment vertical="center" wrapText="1"/>
    </xf>
    <xf numFmtId="0" fontId="0" fillId="0" borderId="31" xfId="0" applyFont="1" applyBorder="1" applyAlignment="1">
      <alignment vertical="center" wrapText="1"/>
    </xf>
    <xf numFmtId="0" fontId="0" fillId="0" borderId="1" xfId="0" applyFont="1" applyBorder="1" applyAlignment="1">
      <alignment vertical="center" wrapText="1"/>
    </xf>
    <xf numFmtId="0" fontId="58" fillId="0" borderId="0" xfId="0" applyFont="1" applyAlignment="1"/>
    <xf numFmtId="0" fontId="58" fillId="0" borderId="40" xfId="0" applyFont="1" applyBorder="1" applyAlignment="1">
      <alignment vertical="top"/>
    </xf>
    <xf numFmtId="0" fontId="58" fillId="0" borderId="0" xfId="0" applyFont="1" applyAlignment="1">
      <alignment vertical="top"/>
    </xf>
    <xf numFmtId="0" fontId="3" fillId="0" borderId="9" xfId="0" applyFont="1" applyBorder="1"/>
    <xf numFmtId="0" fontId="4" fillId="0" borderId="0" xfId="0" applyFont="1" applyFill="1"/>
    <xf numFmtId="0" fontId="0" fillId="33" borderId="9" xfId="0" applyFill="1" applyBorder="1" applyAlignment="1">
      <alignment horizontal="center" vertical="center"/>
    </xf>
    <xf numFmtId="164" fontId="53" fillId="0" borderId="0" xfId="0" applyNumberFormat="1" applyFont="1" applyAlignment="1">
      <alignment horizontal="right"/>
    </xf>
    <xf numFmtId="0" fontId="58" fillId="0" borderId="0" xfId="0" applyFont="1" applyBorder="1" applyAlignment="1">
      <alignment vertical="top"/>
    </xf>
    <xf numFmtId="14" fontId="1" fillId="0" borderId="0" xfId="0" applyNumberFormat="1" applyFont="1"/>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0" fillId="0" borderId="39" xfId="0" applyBorder="1"/>
    <xf numFmtId="0" fontId="0" fillId="0" borderId="9" xfId="0" applyBorder="1" applyAlignment="1">
      <alignment horizontal="center"/>
    </xf>
    <xf numFmtId="0" fontId="1" fillId="0" borderId="31" xfId="0" applyFont="1" applyBorder="1" applyAlignment="1">
      <alignment horizontal="center"/>
    </xf>
    <xf numFmtId="0" fontId="1" fillId="0" borderId="31" xfId="0" applyFont="1" applyBorder="1" applyAlignment="1">
      <alignment wrapText="1"/>
    </xf>
    <xf numFmtId="0" fontId="3" fillId="0" borderId="0" xfId="0" applyFont="1" applyAlignment="1">
      <alignment wrapText="1"/>
    </xf>
    <xf numFmtId="0" fontId="6" fillId="0" borderId="0" xfId="0" applyFont="1" applyAlignment="1">
      <alignment vertical="center"/>
    </xf>
    <xf numFmtId="0" fontId="0" fillId="0" borderId="9" xfId="0" applyBorder="1" applyAlignment="1">
      <alignment wrapText="1"/>
    </xf>
    <xf numFmtId="0" fontId="0" fillId="0" borderId="31" xfId="0" applyBorder="1"/>
    <xf numFmtId="0" fontId="0" fillId="0" borderId="5" xfId="0" applyBorder="1" applyAlignment="1">
      <alignment wrapText="1"/>
    </xf>
    <xf numFmtId="0" fontId="0" fillId="0" borderId="33" xfId="0" applyBorder="1"/>
    <xf numFmtId="0" fontId="0" fillId="0" borderId="5" xfId="0" applyBorder="1" applyAlignment="1">
      <alignment horizontal="center"/>
    </xf>
    <xf numFmtId="0" fontId="0" fillId="0" borderId="10" xfId="0" applyBorder="1" applyAlignment="1">
      <alignment horizontal="center"/>
    </xf>
    <xf numFmtId="0" fontId="0" fillId="0" borderId="10" xfId="0" applyBorder="1" applyAlignment="1">
      <alignment wrapText="1"/>
    </xf>
    <xf numFmtId="0" fontId="0" fillId="0" borderId="34" xfId="0" applyBorder="1"/>
    <xf numFmtId="0" fontId="0" fillId="0" borderId="40" xfId="0" applyBorder="1"/>
    <xf numFmtId="0" fontId="0" fillId="0" borderId="32" xfId="0" applyBorder="1" applyAlignment="1">
      <alignment horizontal="center"/>
    </xf>
    <xf numFmtId="0" fontId="0" fillId="0" borderId="1" xfId="0" applyBorder="1" applyAlignment="1">
      <alignment vertical="top" wrapText="1"/>
    </xf>
    <xf numFmtId="0" fontId="0" fillId="0" borderId="38" xfId="0" applyBorder="1" applyAlignment="1">
      <alignment horizontal="center"/>
    </xf>
    <xf numFmtId="0" fontId="0" fillId="0" borderId="41" xfId="0" applyBorder="1" applyAlignment="1">
      <alignment wrapText="1"/>
    </xf>
    <xf numFmtId="0" fontId="0" fillId="0" borderId="5" xfId="0" applyBorder="1" applyAlignment="1">
      <alignment horizontal="left" wrapText="1"/>
    </xf>
    <xf numFmtId="0" fontId="1" fillId="0" borderId="0" xfId="0" applyFont="1" applyAlignment="1">
      <alignment horizontal="center"/>
    </xf>
    <xf numFmtId="0" fontId="63" fillId="0" borderId="1" xfId="0" applyFont="1" applyBorder="1" applyAlignment="1">
      <alignment wrapText="1"/>
    </xf>
    <xf numFmtId="0" fontId="63" fillId="0" borderId="1" xfId="0" applyFont="1" applyBorder="1" applyAlignment="1">
      <alignment vertical="center" wrapText="1"/>
    </xf>
    <xf numFmtId="0" fontId="57" fillId="0" borderId="0" xfId="0" applyFont="1" applyBorder="1" applyAlignment="1">
      <alignment horizontal="center"/>
    </xf>
    <xf numFmtId="0" fontId="0" fillId="0" borderId="0" xfId="0" applyFill="1" applyAlignment="1">
      <alignment vertical="center" wrapText="1"/>
    </xf>
    <xf numFmtId="0" fontId="1" fillId="0" borderId="8"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0" fillId="0" borderId="2" xfId="0" applyFill="1" applyBorder="1" applyAlignment="1">
      <alignment wrapText="1"/>
    </xf>
    <xf numFmtId="0" fontId="0" fillId="0" borderId="3" xfId="0" applyFill="1" applyBorder="1" applyAlignment="1">
      <alignment horizontal="center"/>
    </xf>
    <xf numFmtId="0" fontId="0" fillId="0" borderId="3" xfId="0" applyFill="1" applyBorder="1"/>
    <xf numFmtId="0" fontId="0" fillId="0" borderId="13" xfId="0" applyFill="1" applyBorder="1" applyAlignment="1">
      <alignment wrapText="1"/>
    </xf>
    <xf numFmtId="0" fontId="0" fillId="0" borderId="36" xfId="0" applyFill="1" applyBorder="1" applyAlignment="1">
      <alignment horizontal="center"/>
    </xf>
    <xf numFmtId="0" fontId="0" fillId="0" borderId="36" xfId="0" applyFill="1" applyBorder="1"/>
    <xf numFmtId="0" fontId="0" fillId="0" borderId="0" xfId="0" applyFill="1" applyAlignment="1">
      <alignment vertical="center"/>
    </xf>
    <xf numFmtId="0" fontId="6" fillId="0" borderId="76"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0" fillId="0" borderId="77" xfId="0" applyFill="1" applyBorder="1" applyAlignment="1">
      <alignment horizontal="center"/>
    </xf>
    <xf numFmtId="0" fontId="0" fillId="0" borderId="78" xfId="0" applyFill="1" applyBorder="1" applyAlignment="1">
      <alignment horizontal="center"/>
    </xf>
    <xf numFmtId="0" fontId="0" fillId="0" borderId="9" xfId="0" applyFill="1" applyBorder="1" applyAlignment="1">
      <alignment horizontal="center"/>
    </xf>
    <xf numFmtId="0" fontId="1" fillId="0" borderId="9" xfId="0" applyFont="1" applyFill="1" applyBorder="1" applyAlignment="1">
      <alignment wrapText="1"/>
    </xf>
    <xf numFmtId="0" fontId="3" fillId="0" borderId="0" xfId="0" applyFont="1" applyFill="1" applyAlignment="1">
      <alignment wrapText="1"/>
    </xf>
    <xf numFmtId="0" fontId="4" fillId="0" borderId="57" xfId="0" applyFont="1" applyBorder="1"/>
    <xf numFmtId="0" fontId="4" fillId="0" borderId="70" xfId="0" applyFont="1" applyBorder="1"/>
    <xf numFmtId="0" fontId="4" fillId="0" borderId="67" xfId="0" applyFont="1" applyBorder="1"/>
    <xf numFmtId="0" fontId="3" fillId="0" borderId="0" xfId="0" applyFont="1" applyAlignment="1">
      <alignment horizontal="left"/>
    </xf>
    <xf numFmtId="0" fontId="0" fillId="0" borderId="72" xfId="0" applyBorder="1" applyAlignment="1">
      <alignment wrapText="1"/>
    </xf>
    <xf numFmtId="0" fontId="0" fillId="0" borderId="6" xfId="0" applyBorder="1" applyAlignment="1">
      <alignment horizontal="center" wrapText="1"/>
    </xf>
    <xf numFmtId="0" fontId="1" fillId="0" borderId="9" xfId="0" applyFont="1" applyBorder="1" applyAlignment="1">
      <alignment horizontal="center" vertical="center" wrapText="1"/>
    </xf>
    <xf numFmtId="0" fontId="1" fillId="0" borderId="72" xfId="0" applyFont="1" applyBorder="1" applyAlignment="1">
      <alignment horizontal="center"/>
    </xf>
    <xf numFmtId="0" fontId="1" fillId="0" borderId="73" xfId="0" applyFont="1" applyBorder="1" applyAlignment="1">
      <alignment horizontal="center"/>
    </xf>
    <xf numFmtId="0" fontId="1" fillId="0" borderId="74" xfId="0" applyFont="1" applyBorder="1" applyAlignment="1">
      <alignment horizontal="center"/>
    </xf>
    <xf numFmtId="0" fontId="1" fillId="32" borderId="72" xfId="0" applyFont="1" applyFill="1" applyBorder="1" applyAlignment="1">
      <alignment horizontal="center"/>
    </xf>
    <xf numFmtId="0" fontId="1" fillId="32" borderId="73" xfId="0" applyFont="1" applyFill="1" applyBorder="1" applyAlignment="1">
      <alignment horizontal="center"/>
    </xf>
    <xf numFmtId="0" fontId="1" fillId="32" borderId="74" xfId="0" applyFont="1" applyFill="1" applyBorder="1" applyAlignment="1">
      <alignment horizontal="center"/>
    </xf>
    <xf numFmtId="0" fontId="1" fillId="32" borderId="79" xfId="0" applyFont="1" applyFill="1" applyBorder="1" applyAlignment="1">
      <alignment horizontal="center"/>
    </xf>
    <xf numFmtId="0" fontId="1" fillId="32" borderId="81" xfId="0" applyFont="1" applyFill="1" applyBorder="1" applyAlignment="1">
      <alignment horizontal="center"/>
    </xf>
    <xf numFmtId="0" fontId="1" fillId="32" borderId="80" xfId="0" applyFont="1" applyFill="1" applyBorder="1" applyAlignment="1">
      <alignment horizontal="center"/>
    </xf>
    <xf numFmtId="0" fontId="3" fillId="0" borderId="72" xfId="0" applyFont="1" applyBorder="1" applyAlignment="1">
      <alignment horizontal="center"/>
    </xf>
    <xf numFmtId="0" fontId="3" fillId="0" borderId="73" xfId="0" applyFont="1" applyBorder="1" applyAlignment="1">
      <alignment horizontal="center"/>
    </xf>
    <xf numFmtId="0" fontId="3" fillId="0" borderId="74" xfId="0" applyFont="1" applyBorder="1" applyAlignment="1">
      <alignment horizontal="center"/>
    </xf>
    <xf numFmtId="0" fontId="57" fillId="0" borderId="72" xfId="0" applyFont="1" applyBorder="1" applyAlignment="1">
      <alignment horizontal="center"/>
    </xf>
    <xf numFmtId="0" fontId="57" fillId="0" borderId="73" xfId="0" applyFont="1" applyBorder="1" applyAlignment="1">
      <alignment horizontal="center"/>
    </xf>
    <xf numFmtId="0" fontId="57" fillId="0" borderId="74" xfId="0" applyFont="1" applyBorder="1" applyAlignment="1">
      <alignment horizontal="center"/>
    </xf>
    <xf numFmtId="0" fontId="1" fillId="32" borderId="6" xfId="0" applyFont="1" applyFill="1" applyBorder="1" applyAlignment="1">
      <alignment horizontal="center" wrapText="1"/>
    </xf>
    <xf numFmtId="0" fontId="1" fillId="32" borderId="12" xfId="0" applyFont="1" applyFill="1" applyBorder="1" applyAlignment="1">
      <alignment horizontal="center" wrapText="1"/>
    </xf>
    <xf numFmtId="0" fontId="1" fillId="32" borderId="7" xfId="0" applyFont="1" applyFill="1" applyBorder="1" applyAlignment="1">
      <alignment horizontal="center" wrapText="1"/>
    </xf>
    <xf numFmtId="0" fontId="1" fillId="32" borderId="6" xfId="0" applyFont="1" applyFill="1" applyBorder="1" applyAlignment="1">
      <alignment horizontal="center"/>
    </xf>
    <xf numFmtId="0" fontId="1" fillId="32" borderId="7" xfId="0" applyFont="1" applyFill="1" applyBorder="1" applyAlignment="1">
      <alignment horizontal="center"/>
    </xf>
    <xf numFmtId="0" fontId="0" fillId="31" borderId="72" xfId="0" applyFill="1" applyBorder="1" applyAlignment="1">
      <alignment horizontal="center"/>
    </xf>
    <xf numFmtId="0" fontId="0" fillId="31" borderId="73" xfId="0" applyFill="1" applyBorder="1" applyAlignment="1">
      <alignment horizontal="center"/>
    </xf>
    <xf numFmtId="0" fontId="0" fillId="31" borderId="74" xfId="0" applyFill="1" applyBorder="1" applyAlignment="1">
      <alignment horizontal="center"/>
    </xf>
    <xf numFmtId="0" fontId="0" fillId="0" borderId="72" xfId="0" applyBorder="1" applyAlignment="1">
      <alignment horizontal="center"/>
    </xf>
    <xf numFmtId="0" fontId="0" fillId="0" borderId="73" xfId="0" applyBorder="1" applyAlignment="1">
      <alignment horizontal="center"/>
    </xf>
    <xf numFmtId="0" fontId="0" fillId="0" borderId="74" xfId="0" applyBorder="1" applyAlignment="1">
      <alignment horizont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6" xfId="0" applyFont="1" applyBorder="1" applyAlignment="1">
      <alignment horizontal="center" vertical="center" wrapText="1"/>
    </xf>
    <xf numFmtId="0" fontId="1" fillId="0" borderId="44" xfId="0" applyFont="1" applyBorder="1" applyAlignment="1">
      <alignment horizontal="right"/>
    </xf>
    <xf numFmtId="0" fontId="1" fillId="0" borderId="45" xfId="0" applyFont="1" applyBorder="1" applyAlignment="1">
      <alignment horizontal="right"/>
    </xf>
    <xf numFmtId="0" fontId="1" fillId="0" borderId="47" xfId="0" applyFont="1" applyBorder="1" applyAlignment="1">
      <alignment horizontal="right"/>
    </xf>
    <xf numFmtId="0" fontId="1" fillId="0" borderId="48" xfId="0" applyFont="1" applyBorder="1" applyAlignment="1">
      <alignment horizontal="right"/>
    </xf>
    <xf numFmtId="0" fontId="1" fillId="0" borderId="0" xfId="0" applyFont="1" applyBorder="1" applyAlignment="1">
      <alignment horizontal="right"/>
    </xf>
    <xf numFmtId="0" fontId="1" fillId="0" borderId="49" xfId="0" applyFont="1" applyBorder="1" applyAlignment="1">
      <alignment horizontal="right"/>
    </xf>
    <xf numFmtId="0" fontId="1" fillId="0" borderId="52" xfId="0" applyFont="1" applyBorder="1" applyAlignment="1">
      <alignment horizontal="right"/>
    </xf>
    <xf numFmtId="0" fontId="1" fillId="0" borderId="53" xfId="0" applyFont="1" applyBorder="1" applyAlignment="1">
      <alignment horizontal="right"/>
    </xf>
    <xf numFmtId="0" fontId="1" fillId="0" borderId="54" xfId="0" applyFont="1" applyBorder="1" applyAlignment="1">
      <alignment horizontal="right"/>
    </xf>
    <xf numFmtId="0" fontId="59" fillId="0" borderId="72" xfId="0" applyFont="1" applyBorder="1" applyAlignment="1">
      <alignment horizontal="right"/>
    </xf>
    <xf numFmtId="0" fontId="59" fillId="0" borderId="73" xfId="0" applyFont="1" applyBorder="1" applyAlignment="1">
      <alignment horizontal="right"/>
    </xf>
    <xf numFmtId="0" fontId="59" fillId="0" borderId="74" xfId="0" applyFont="1" applyBorder="1" applyAlignment="1">
      <alignment horizontal="right"/>
    </xf>
    <xf numFmtId="0" fontId="3" fillId="0" borderId="72" xfId="0" applyFont="1" applyBorder="1" applyAlignment="1">
      <alignment horizontal="right"/>
    </xf>
    <xf numFmtId="0" fontId="3" fillId="0" borderId="73" xfId="0" applyFont="1" applyBorder="1" applyAlignment="1">
      <alignment horizontal="right"/>
    </xf>
    <xf numFmtId="0" fontId="3" fillId="0" borderId="74" xfId="0" applyFont="1" applyBorder="1" applyAlignment="1">
      <alignment horizontal="right"/>
    </xf>
    <xf numFmtId="0" fontId="0" fillId="0" borderId="0" xfId="0" applyAlignment="1">
      <alignment horizontal="left" vertical="top" wrapText="1"/>
    </xf>
    <xf numFmtId="0" fontId="3" fillId="0" borderId="6" xfId="0" applyFont="1" applyBorder="1" applyAlignment="1">
      <alignment horizontal="center"/>
    </xf>
    <xf numFmtId="0" fontId="3" fillId="0" borderId="12" xfId="0" applyFont="1" applyBorder="1" applyAlignment="1">
      <alignment horizontal="center"/>
    </xf>
    <xf numFmtId="0" fontId="3" fillId="0" borderId="7" xfId="0" applyFont="1" applyBorder="1" applyAlignment="1">
      <alignment horizontal="center"/>
    </xf>
    <xf numFmtId="0" fontId="6" fillId="0" borderId="6"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6" xfId="0" applyFont="1" applyBorder="1" applyAlignment="1">
      <alignment horizontal="center"/>
    </xf>
    <xf numFmtId="0" fontId="6" fillId="0" borderId="7" xfId="0" applyFont="1" applyBorder="1" applyAlignment="1">
      <alignment horizontal="center"/>
    </xf>
  </cellXfs>
  <cellStyles count="216">
    <cellStyle name="20% - Accent1" xfId="37" xr:uid="{00000000-0005-0000-0000-000000000000}"/>
    <cellStyle name="20% - Accent2" xfId="38" xr:uid="{00000000-0005-0000-0000-000001000000}"/>
    <cellStyle name="20% - Accent3" xfId="39" xr:uid="{00000000-0005-0000-0000-000002000000}"/>
    <cellStyle name="20% - Accent4" xfId="40" xr:uid="{00000000-0005-0000-0000-000003000000}"/>
    <cellStyle name="20% - Accent5" xfId="41" xr:uid="{00000000-0005-0000-0000-000004000000}"/>
    <cellStyle name="20% - Accent6" xfId="42" xr:uid="{00000000-0005-0000-0000-000005000000}"/>
    <cellStyle name="20% - Énfasis1 2" xfId="43" xr:uid="{00000000-0005-0000-0000-000006000000}"/>
    <cellStyle name="20% - Énfasis2 2" xfId="44" xr:uid="{00000000-0005-0000-0000-000007000000}"/>
    <cellStyle name="20% - Énfasis3 2" xfId="45" xr:uid="{00000000-0005-0000-0000-000008000000}"/>
    <cellStyle name="20% - Énfasis4 2" xfId="46" xr:uid="{00000000-0005-0000-0000-000009000000}"/>
    <cellStyle name="20% - Énfasis5 2" xfId="47" xr:uid="{00000000-0005-0000-0000-00000A000000}"/>
    <cellStyle name="20% - Énfasis6 2" xfId="48" xr:uid="{00000000-0005-0000-0000-00000B000000}"/>
    <cellStyle name="40% - Accent1" xfId="49" xr:uid="{00000000-0005-0000-0000-00000C000000}"/>
    <cellStyle name="40% - Accent2" xfId="50" xr:uid="{00000000-0005-0000-0000-00000D000000}"/>
    <cellStyle name="40% - Accent3" xfId="51" xr:uid="{00000000-0005-0000-0000-00000E000000}"/>
    <cellStyle name="40% - Accent4" xfId="52" xr:uid="{00000000-0005-0000-0000-00000F000000}"/>
    <cellStyle name="40% - Accent5" xfId="53" xr:uid="{00000000-0005-0000-0000-000010000000}"/>
    <cellStyle name="40% - Accent6" xfId="54" xr:uid="{00000000-0005-0000-0000-000011000000}"/>
    <cellStyle name="40% - Énfasis1 2" xfId="55" xr:uid="{00000000-0005-0000-0000-000012000000}"/>
    <cellStyle name="40% - Énfasis2 2" xfId="56" xr:uid="{00000000-0005-0000-0000-000013000000}"/>
    <cellStyle name="40% - Énfasis3 2" xfId="57" xr:uid="{00000000-0005-0000-0000-000014000000}"/>
    <cellStyle name="40% - Énfasis4 2" xfId="58" xr:uid="{00000000-0005-0000-0000-000015000000}"/>
    <cellStyle name="40% - Énfasis5 2" xfId="59" xr:uid="{00000000-0005-0000-0000-000016000000}"/>
    <cellStyle name="40% - Énfasis6 2" xfId="60" xr:uid="{00000000-0005-0000-0000-000017000000}"/>
    <cellStyle name="60% - Accent1" xfId="61" xr:uid="{00000000-0005-0000-0000-000018000000}"/>
    <cellStyle name="60% - Accent2" xfId="62" xr:uid="{00000000-0005-0000-0000-000019000000}"/>
    <cellStyle name="60% - Accent3" xfId="63" xr:uid="{00000000-0005-0000-0000-00001A000000}"/>
    <cellStyle name="60% - Accent4" xfId="64" xr:uid="{00000000-0005-0000-0000-00001B000000}"/>
    <cellStyle name="60% - Accent5" xfId="65" xr:uid="{00000000-0005-0000-0000-00001C000000}"/>
    <cellStyle name="60% - Accent6" xfId="66" xr:uid="{00000000-0005-0000-0000-00001D000000}"/>
    <cellStyle name="60% - Énfasis1 2" xfId="67" xr:uid="{00000000-0005-0000-0000-00001E000000}"/>
    <cellStyle name="60% - Énfasis2 2" xfId="68" xr:uid="{00000000-0005-0000-0000-00001F000000}"/>
    <cellStyle name="60% - Énfasis3 2" xfId="69" xr:uid="{00000000-0005-0000-0000-000020000000}"/>
    <cellStyle name="60% - Énfasis4 2" xfId="70" xr:uid="{00000000-0005-0000-0000-000021000000}"/>
    <cellStyle name="60% - Énfasis5 2" xfId="71" xr:uid="{00000000-0005-0000-0000-000022000000}"/>
    <cellStyle name="60% - Énfasis6 2" xfId="72" xr:uid="{00000000-0005-0000-0000-000023000000}"/>
    <cellStyle name="Accent1" xfId="73" xr:uid="{00000000-0005-0000-0000-000024000000}"/>
    <cellStyle name="Accent2" xfId="74" xr:uid="{00000000-0005-0000-0000-000025000000}"/>
    <cellStyle name="Accent3" xfId="75" xr:uid="{00000000-0005-0000-0000-000026000000}"/>
    <cellStyle name="Accent4" xfId="76" xr:uid="{00000000-0005-0000-0000-000027000000}"/>
    <cellStyle name="Accent5" xfId="77" xr:uid="{00000000-0005-0000-0000-000028000000}"/>
    <cellStyle name="Accent6" xfId="78" xr:uid="{00000000-0005-0000-0000-000029000000}"/>
    <cellStyle name="Bad" xfId="79" xr:uid="{00000000-0005-0000-0000-00002A000000}"/>
    <cellStyle name="Buena 2" xfId="80" xr:uid="{00000000-0005-0000-0000-00002B000000}"/>
    <cellStyle name="Calculation" xfId="81" xr:uid="{00000000-0005-0000-0000-00002C000000}"/>
    <cellStyle name="Cálculo 2" xfId="82" xr:uid="{00000000-0005-0000-0000-00002D000000}"/>
    <cellStyle name="Celda de comprobación 2" xfId="83" xr:uid="{00000000-0005-0000-0000-00002E000000}"/>
    <cellStyle name="Celda vinculada 2" xfId="84" xr:uid="{00000000-0005-0000-0000-00002F000000}"/>
    <cellStyle name="Check Cell" xfId="85" xr:uid="{00000000-0005-0000-0000-000030000000}"/>
    <cellStyle name="Comma_070913-Net Watch e Stratos - Custos" xfId="86" xr:uid="{00000000-0005-0000-0000-000031000000}"/>
    <cellStyle name="Currency_CÉLULA IT" xfId="87" xr:uid="{00000000-0005-0000-0000-000032000000}"/>
    <cellStyle name="DATA" xfId="88" xr:uid="{00000000-0005-0000-0000-000033000000}"/>
    <cellStyle name="DATA 2" xfId="89" xr:uid="{00000000-0005-0000-0000-000034000000}"/>
    <cellStyle name="DATA 3" xfId="90" xr:uid="{00000000-0005-0000-0000-000035000000}"/>
    <cellStyle name="DATA 4" xfId="91" xr:uid="{00000000-0005-0000-0000-000036000000}"/>
    <cellStyle name="datos principales" xfId="163" xr:uid="{00000000-0005-0000-0000-000037000000}"/>
    <cellStyle name="datos secundarios" xfId="164" xr:uid="{00000000-0005-0000-0000-000038000000}"/>
    <cellStyle name="Dia" xfId="4" xr:uid="{00000000-0005-0000-0000-000039000000}"/>
    <cellStyle name="Diseño" xfId="5" xr:uid="{00000000-0005-0000-0000-00003A000000}"/>
    <cellStyle name="Encabez1" xfId="6" xr:uid="{00000000-0005-0000-0000-00003B000000}"/>
    <cellStyle name="Encabez2" xfId="7" xr:uid="{00000000-0005-0000-0000-00003C000000}"/>
    <cellStyle name="Encabezado 4 2" xfId="92" xr:uid="{00000000-0005-0000-0000-00003D000000}"/>
    <cellStyle name="Énfasis1 2" xfId="93" xr:uid="{00000000-0005-0000-0000-00003E000000}"/>
    <cellStyle name="Énfasis2 2" xfId="94" xr:uid="{00000000-0005-0000-0000-00003F000000}"/>
    <cellStyle name="Énfasis3 2" xfId="95" xr:uid="{00000000-0005-0000-0000-000040000000}"/>
    <cellStyle name="Énfasis4 2" xfId="96" xr:uid="{00000000-0005-0000-0000-000041000000}"/>
    <cellStyle name="Énfasis5 2" xfId="97" xr:uid="{00000000-0005-0000-0000-000042000000}"/>
    <cellStyle name="Énfasis6 2" xfId="98" xr:uid="{00000000-0005-0000-0000-000043000000}"/>
    <cellStyle name="Entrada 2" xfId="99" xr:uid="{00000000-0005-0000-0000-000044000000}"/>
    <cellStyle name="Euro" xfId="8" xr:uid="{00000000-0005-0000-0000-000045000000}"/>
    <cellStyle name="Euro 2" xfId="9" xr:uid="{00000000-0005-0000-0000-000046000000}"/>
    <cellStyle name="Euro 2 2" xfId="101" xr:uid="{00000000-0005-0000-0000-000047000000}"/>
    <cellStyle name="Euro 3" xfId="100" xr:uid="{00000000-0005-0000-0000-000048000000}"/>
    <cellStyle name="Euro 4" xfId="185" xr:uid="{00000000-0005-0000-0000-000049000000}"/>
    <cellStyle name="Euro 4 2" xfId="202" xr:uid="{00000000-0005-0000-0000-00004A000000}"/>
    <cellStyle name="Explanatory Text" xfId="102" xr:uid="{00000000-0005-0000-0000-00004B000000}"/>
    <cellStyle name="F2" xfId="10" xr:uid="{00000000-0005-0000-0000-00004C000000}"/>
    <cellStyle name="F2 2" xfId="11" xr:uid="{00000000-0005-0000-0000-00004D000000}"/>
    <cellStyle name="F2 3" xfId="172" xr:uid="{00000000-0005-0000-0000-00004E000000}"/>
    <cellStyle name="F2 3 2" xfId="194" xr:uid="{00000000-0005-0000-0000-00004F000000}"/>
    <cellStyle name="F2 4" xfId="186" xr:uid="{00000000-0005-0000-0000-000050000000}"/>
    <cellStyle name="F2 4 2" xfId="203" xr:uid="{00000000-0005-0000-0000-000051000000}"/>
    <cellStyle name="F3" xfId="12" xr:uid="{00000000-0005-0000-0000-000052000000}"/>
    <cellStyle name="F3 2" xfId="13" xr:uid="{00000000-0005-0000-0000-000053000000}"/>
    <cellStyle name="F3 3" xfId="173" xr:uid="{00000000-0005-0000-0000-000054000000}"/>
    <cellStyle name="F3 3 2" xfId="195" xr:uid="{00000000-0005-0000-0000-000055000000}"/>
    <cellStyle name="F3 4" xfId="187" xr:uid="{00000000-0005-0000-0000-000056000000}"/>
    <cellStyle name="F3 4 2" xfId="204" xr:uid="{00000000-0005-0000-0000-000057000000}"/>
    <cellStyle name="F4" xfId="14" xr:uid="{00000000-0005-0000-0000-000058000000}"/>
    <cellStyle name="F4 2" xfId="15" xr:uid="{00000000-0005-0000-0000-000059000000}"/>
    <cellStyle name="F4 3" xfId="174" xr:uid="{00000000-0005-0000-0000-00005A000000}"/>
    <cellStyle name="F4 3 2" xfId="196" xr:uid="{00000000-0005-0000-0000-00005B000000}"/>
    <cellStyle name="F4 4" xfId="188" xr:uid="{00000000-0005-0000-0000-00005C000000}"/>
    <cellStyle name="F4 4 2" xfId="205" xr:uid="{00000000-0005-0000-0000-00005D000000}"/>
    <cellStyle name="F5" xfId="16" xr:uid="{00000000-0005-0000-0000-00005E000000}"/>
    <cellStyle name="F5 2" xfId="17" xr:uid="{00000000-0005-0000-0000-00005F000000}"/>
    <cellStyle name="F5 3" xfId="175" xr:uid="{00000000-0005-0000-0000-000060000000}"/>
    <cellStyle name="F5 3 2" xfId="197" xr:uid="{00000000-0005-0000-0000-000061000000}"/>
    <cellStyle name="F5 4" xfId="189" xr:uid="{00000000-0005-0000-0000-000062000000}"/>
    <cellStyle name="F5 4 2" xfId="206" xr:uid="{00000000-0005-0000-0000-000063000000}"/>
    <cellStyle name="F6" xfId="18" xr:uid="{00000000-0005-0000-0000-000064000000}"/>
    <cellStyle name="F6 2" xfId="19" xr:uid="{00000000-0005-0000-0000-000065000000}"/>
    <cellStyle name="F6 3" xfId="176" xr:uid="{00000000-0005-0000-0000-000066000000}"/>
    <cellStyle name="F6 3 2" xfId="198" xr:uid="{00000000-0005-0000-0000-000067000000}"/>
    <cellStyle name="F6 4" xfId="190" xr:uid="{00000000-0005-0000-0000-000068000000}"/>
    <cellStyle name="F6 4 2" xfId="207" xr:uid="{00000000-0005-0000-0000-000069000000}"/>
    <cellStyle name="F7" xfId="20" xr:uid="{00000000-0005-0000-0000-00006A000000}"/>
    <cellStyle name="F7 2" xfId="21" xr:uid="{00000000-0005-0000-0000-00006B000000}"/>
    <cellStyle name="F7 3" xfId="177" xr:uid="{00000000-0005-0000-0000-00006C000000}"/>
    <cellStyle name="F7 3 2" xfId="199" xr:uid="{00000000-0005-0000-0000-00006D000000}"/>
    <cellStyle name="F7 4" xfId="191" xr:uid="{00000000-0005-0000-0000-00006E000000}"/>
    <cellStyle name="F7 4 2" xfId="208" xr:uid="{00000000-0005-0000-0000-00006F000000}"/>
    <cellStyle name="F8" xfId="22" xr:uid="{00000000-0005-0000-0000-000070000000}"/>
    <cellStyle name="F8 2" xfId="23" xr:uid="{00000000-0005-0000-0000-000071000000}"/>
    <cellStyle name="F8 3" xfId="178" xr:uid="{00000000-0005-0000-0000-000072000000}"/>
    <cellStyle name="F8 3 2" xfId="200" xr:uid="{00000000-0005-0000-0000-000073000000}"/>
    <cellStyle name="F8 4" xfId="192" xr:uid="{00000000-0005-0000-0000-000074000000}"/>
    <cellStyle name="F8 4 2" xfId="209" xr:uid="{00000000-0005-0000-0000-000075000000}"/>
    <cellStyle name="Fijo" xfId="24" xr:uid="{00000000-0005-0000-0000-000076000000}"/>
    <cellStyle name="Financiero" xfId="25" xr:uid="{00000000-0005-0000-0000-000077000000}"/>
    <cellStyle name="Good" xfId="103" xr:uid="{00000000-0005-0000-0000-000078000000}"/>
    <cellStyle name="Heading 1" xfId="104" xr:uid="{00000000-0005-0000-0000-000079000000}"/>
    <cellStyle name="Heading 2" xfId="105" xr:uid="{00000000-0005-0000-0000-00007A000000}"/>
    <cellStyle name="Heading 3" xfId="106" xr:uid="{00000000-0005-0000-0000-00007B000000}"/>
    <cellStyle name="Heading 4" xfId="107" xr:uid="{00000000-0005-0000-0000-00007C000000}"/>
    <cellStyle name="Hipervínculo 2" xfId="108" xr:uid="{00000000-0005-0000-0000-00007D000000}"/>
    <cellStyle name="Hipervínculo 3" xfId="109" xr:uid="{00000000-0005-0000-0000-00007E000000}"/>
    <cellStyle name="Incorrecto 2" xfId="110" xr:uid="{00000000-0005-0000-0000-00007F000000}"/>
    <cellStyle name="Indefinido" xfId="111" xr:uid="{00000000-0005-0000-0000-000080000000}"/>
    <cellStyle name="Input" xfId="112" xr:uid="{00000000-0005-0000-0000-000081000000}"/>
    <cellStyle name="linea de totales" xfId="165" xr:uid="{00000000-0005-0000-0000-000082000000}"/>
    <cellStyle name="Linked Cell" xfId="113" xr:uid="{00000000-0005-0000-0000-000083000000}"/>
    <cellStyle name="Millares" xfId="215" builtinId="3"/>
    <cellStyle name="Millares [0] 2" xfId="26" xr:uid="{00000000-0005-0000-0000-000084000000}"/>
    <cellStyle name="Millares 10" xfId="115" xr:uid="{00000000-0005-0000-0000-000085000000}"/>
    <cellStyle name="Millares 11" xfId="116" xr:uid="{00000000-0005-0000-0000-000086000000}"/>
    <cellStyle name="Millares 12" xfId="117" xr:uid="{00000000-0005-0000-0000-000087000000}"/>
    <cellStyle name="Millares 13" xfId="118" xr:uid="{00000000-0005-0000-0000-000088000000}"/>
    <cellStyle name="Millares 14" xfId="119" xr:uid="{00000000-0005-0000-0000-000089000000}"/>
    <cellStyle name="Millares 15" xfId="114" xr:uid="{00000000-0005-0000-0000-00008A000000}"/>
    <cellStyle name="Millares 16" xfId="180" xr:uid="{00000000-0005-0000-0000-00008B000000}"/>
    <cellStyle name="Millares 17" xfId="179" xr:uid="{00000000-0005-0000-0000-00008C000000}"/>
    <cellStyle name="Millares 18" xfId="181" xr:uid="{00000000-0005-0000-0000-00008D000000}"/>
    <cellStyle name="Millares 19" xfId="211" xr:uid="{00000000-0005-0000-0000-00008E000000}"/>
    <cellStyle name="Millares 2" xfId="27" xr:uid="{00000000-0005-0000-0000-00008F000000}"/>
    <cellStyle name="Millares 2 2" xfId="121" xr:uid="{00000000-0005-0000-0000-000090000000}"/>
    <cellStyle name="Millares 2 3" xfId="122" xr:uid="{00000000-0005-0000-0000-000091000000}"/>
    <cellStyle name="Millares 2 4" xfId="123" xr:uid="{00000000-0005-0000-0000-000092000000}"/>
    <cellStyle name="Millares 2 5" xfId="120" xr:uid="{00000000-0005-0000-0000-000093000000}"/>
    <cellStyle name="Millares 3" xfId="28" xr:uid="{00000000-0005-0000-0000-000094000000}"/>
    <cellStyle name="Millares 4" xfId="124" xr:uid="{00000000-0005-0000-0000-000095000000}"/>
    <cellStyle name="Millares 5" xfId="125" xr:uid="{00000000-0005-0000-0000-000096000000}"/>
    <cellStyle name="Millares 6" xfId="126" xr:uid="{00000000-0005-0000-0000-000097000000}"/>
    <cellStyle name="Millares 7" xfId="127" xr:uid="{00000000-0005-0000-0000-000098000000}"/>
    <cellStyle name="Millares 8" xfId="128" xr:uid="{00000000-0005-0000-0000-000099000000}"/>
    <cellStyle name="Millares 9" xfId="129" xr:uid="{00000000-0005-0000-0000-00009A000000}"/>
    <cellStyle name="Moeda_100506-Planilha Fechamento Margem" xfId="130" xr:uid="{00000000-0005-0000-0000-00009B000000}"/>
    <cellStyle name="Moneda 2" xfId="131" xr:uid="{00000000-0005-0000-0000-00009C000000}"/>
    <cellStyle name="Moneda 3" xfId="132" xr:uid="{00000000-0005-0000-0000-00009D000000}"/>
    <cellStyle name="Moneda 4" xfId="133" xr:uid="{00000000-0005-0000-0000-00009E000000}"/>
    <cellStyle name="Monetario" xfId="29" xr:uid="{00000000-0005-0000-0000-00009F000000}"/>
    <cellStyle name="Neutral 2" xfId="30" xr:uid="{00000000-0005-0000-0000-0000A0000000}"/>
    <cellStyle name="Normal" xfId="0" builtinId="0"/>
    <cellStyle name="Normal 10" xfId="214" xr:uid="{00000000-0005-0000-0000-0000A2000000}"/>
    <cellStyle name="Normal 12" xfId="183" xr:uid="{00000000-0005-0000-0000-0000A3000000}"/>
    <cellStyle name="Normal 2" xfId="2" xr:uid="{00000000-0005-0000-0000-0000A4000000}"/>
    <cellStyle name="Normal 2 2" xfId="134" xr:uid="{00000000-0005-0000-0000-0000A5000000}"/>
    <cellStyle name="Normal 2 3" xfId="31" xr:uid="{00000000-0005-0000-0000-0000A6000000}"/>
    <cellStyle name="Normal 3" xfId="32" xr:uid="{00000000-0005-0000-0000-0000A7000000}"/>
    <cellStyle name="Normal 3 2" xfId="136" xr:uid="{00000000-0005-0000-0000-0000A8000000}"/>
    <cellStyle name="Normal 3 3" xfId="137" xr:uid="{00000000-0005-0000-0000-0000A9000000}"/>
    <cellStyle name="Normal 3 4" xfId="138" xr:uid="{00000000-0005-0000-0000-0000AA000000}"/>
    <cellStyle name="Normal 3 5" xfId="139" xr:uid="{00000000-0005-0000-0000-0000AB000000}"/>
    <cellStyle name="Normal 3 6" xfId="140" xr:uid="{00000000-0005-0000-0000-0000AC000000}"/>
    <cellStyle name="Normal 3 7" xfId="135" xr:uid="{00000000-0005-0000-0000-0000AD000000}"/>
    <cellStyle name="Normal 4" xfId="3" xr:uid="{00000000-0005-0000-0000-0000AE000000}"/>
    <cellStyle name="Normal 4 2" xfId="142" xr:uid="{00000000-0005-0000-0000-0000AF000000}"/>
    <cellStyle name="Normal 4 3" xfId="143" xr:uid="{00000000-0005-0000-0000-0000B0000000}"/>
    <cellStyle name="Normal 4 4" xfId="141" xr:uid="{00000000-0005-0000-0000-0000B1000000}"/>
    <cellStyle name="Normal 5" xfId="33" xr:uid="{00000000-0005-0000-0000-0000B2000000}"/>
    <cellStyle name="Normal 5 2" xfId="144" xr:uid="{00000000-0005-0000-0000-0000B3000000}"/>
    <cellStyle name="Normal 6" xfId="145" xr:uid="{00000000-0005-0000-0000-0000B4000000}"/>
    <cellStyle name="Normal 7" xfId="171" xr:uid="{00000000-0005-0000-0000-0000B5000000}"/>
    <cellStyle name="Normal 7 2" xfId="193" xr:uid="{00000000-0005-0000-0000-0000B6000000}"/>
    <cellStyle name="Normal 8" xfId="184" xr:uid="{00000000-0005-0000-0000-0000B7000000}"/>
    <cellStyle name="Normal 8 2" xfId="201" xr:uid="{00000000-0005-0000-0000-0000B8000000}"/>
    <cellStyle name="Normal 9" xfId="210" xr:uid="{00000000-0005-0000-0000-0000B9000000}"/>
    <cellStyle name="Notas 2" xfId="146" xr:uid="{00000000-0005-0000-0000-0000BA000000}"/>
    <cellStyle name="Notas 3" xfId="147" xr:uid="{00000000-0005-0000-0000-0000BB000000}"/>
    <cellStyle name="Notas al pie" xfId="166" xr:uid="{00000000-0005-0000-0000-0000BC000000}"/>
    <cellStyle name="Note" xfId="148" xr:uid="{00000000-0005-0000-0000-0000BD000000}"/>
    <cellStyle name="Output" xfId="149" xr:uid="{00000000-0005-0000-0000-0000BE000000}"/>
    <cellStyle name="Porcentaje" xfId="1" builtinId="5"/>
    <cellStyle name="Porcentaje 2" xfId="151" xr:uid="{00000000-0005-0000-0000-0000C0000000}"/>
    <cellStyle name="Porcentaje 2 2" xfId="162" xr:uid="{00000000-0005-0000-0000-0000C1000000}"/>
    <cellStyle name="Porcentaje 3" xfId="150" xr:uid="{00000000-0005-0000-0000-0000C2000000}"/>
    <cellStyle name="Porcentaje 4" xfId="182" xr:uid="{00000000-0005-0000-0000-0000C3000000}"/>
    <cellStyle name="Porcentaje 5" xfId="212" xr:uid="{00000000-0005-0000-0000-0000C4000000}"/>
    <cellStyle name="Porcentual 2" xfId="34" xr:uid="{00000000-0005-0000-0000-0000C5000000}"/>
    <cellStyle name="recuadro" xfId="35" xr:uid="{00000000-0005-0000-0000-0000C6000000}"/>
    <cellStyle name="Salida 2" xfId="152" xr:uid="{00000000-0005-0000-0000-0000C7000000}"/>
    <cellStyle name="subtitulos de las filas" xfId="167" xr:uid="{00000000-0005-0000-0000-0000C8000000}"/>
    <cellStyle name="TableStyleLight1" xfId="213" xr:uid="{00000000-0005-0000-0000-0000C9000000}"/>
    <cellStyle name="Texto de advertencia 2" xfId="153" xr:uid="{00000000-0005-0000-0000-0000CA000000}"/>
    <cellStyle name="Texto explicativo 2" xfId="154" xr:uid="{00000000-0005-0000-0000-0000CB000000}"/>
    <cellStyle name="Title" xfId="155" xr:uid="{00000000-0005-0000-0000-0000CC000000}"/>
    <cellStyle name="Título 1 2" xfId="156" xr:uid="{00000000-0005-0000-0000-0000CD000000}"/>
    <cellStyle name="Título 2 2" xfId="157" xr:uid="{00000000-0005-0000-0000-0000CE000000}"/>
    <cellStyle name="Título 3 2" xfId="158" xr:uid="{00000000-0005-0000-0000-0000CF000000}"/>
    <cellStyle name="Título 4" xfId="159" xr:uid="{00000000-0005-0000-0000-0000D0000000}"/>
    <cellStyle name="titulo del informe" xfId="168" xr:uid="{00000000-0005-0000-0000-0000D1000000}"/>
    <cellStyle name="titulos de las columnas" xfId="169" xr:uid="{00000000-0005-0000-0000-0000D2000000}"/>
    <cellStyle name="titulos de las filas" xfId="170" xr:uid="{00000000-0005-0000-0000-0000D3000000}"/>
    <cellStyle name="Total 2" xfId="36" xr:uid="{00000000-0005-0000-0000-0000D4000000}"/>
    <cellStyle name="Total 2 2" xfId="160" xr:uid="{00000000-0005-0000-0000-0000D5000000}"/>
    <cellStyle name="Warning Text" xfId="161" xr:uid="{00000000-0005-0000-0000-0000D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314325</xdr:colOff>
      <xdr:row>0</xdr:row>
      <xdr:rowOff>123825</xdr:rowOff>
    </xdr:from>
    <xdr:to>
      <xdr:col>11</xdr:col>
      <xdr:colOff>514351</xdr:colOff>
      <xdr:row>2</xdr:row>
      <xdr:rowOff>85725</xdr:rowOff>
    </xdr:to>
    <xdr:pic>
      <xdr:nvPicPr>
        <xdr:cNvPr id="2" name="Imagen 1">
          <a:extLst>
            <a:ext uri="{FF2B5EF4-FFF2-40B4-BE49-F238E27FC236}">
              <a16:creationId xmlns:a16="http://schemas.microsoft.com/office/drawing/2014/main" id="{388D51B7-AE92-406A-81F9-A57D5B9E10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38975" y="123825"/>
          <a:ext cx="10191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714375</xdr:colOff>
      <xdr:row>0</xdr:row>
      <xdr:rowOff>209550</xdr:rowOff>
    </xdr:from>
    <xdr:to>
      <xdr:col>12</xdr:col>
      <xdr:colOff>600075</xdr:colOff>
      <xdr:row>2</xdr:row>
      <xdr:rowOff>66675</xdr:rowOff>
    </xdr:to>
    <xdr:pic>
      <xdr:nvPicPr>
        <xdr:cNvPr id="3" name="Imagen 2">
          <a:extLst>
            <a:ext uri="{FF2B5EF4-FFF2-40B4-BE49-F238E27FC236}">
              <a16:creationId xmlns:a16="http://schemas.microsoft.com/office/drawing/2014/main" id="{79766EBA-5EAF-421A-A3C4-AFDEF075FB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62925" y="209550"/>
          <a:ext cx="7048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B9324-F79A-43D5-A645-2DAB0BB11809}">
  <dimension ref="A1:Q54"/>
  <sheetViews>
    <sheetView showGridLines="0" topLeftCell="A21" zoomScaleNormal="100" workbookViewId="0">
      <selection activeCell="G47" sqref="G47:I47"/>
    </sheetView>
  </sheetViews>
  <sheetFormatPr baseColWidth="10" defaultColWidth="11.42578125" defaultRowHeight="15" x14ac:dyDescent="0.25"/>
  <cols>
    <col min="1" max="1" width="6" style="23" customWidth="1"/>
    <col min="2" max="2" width="10.5703125" style="19" customWidth="1"/>
    <col min="3" max="3" width="43.140625" style="23" customWidth="1"/>
    <col min="4" max="13" width="12.28515625" style="23" customWidth="1"/>
    <col min="14" max="14" width="11.42578125" style="23"/>
    <col min="15" max="15" width="12.7109375" style="23" customWidth="1"/>
    <col min="16" max="16384" width="11.42578125" style="23"/>
  </cols>
  <sheetData>
    <row r="1" spans="1:17" ht="18.75" x14ac:dyDescent="0.3">
      <c r="B1" s="51" t="s">
        <v>425</v>
      </c>
      <c r="C1" s="51"/>
      <c r="D1" s="51"/>
      <c r="E1" s="51"/>
      <c r="F1" s="51"/>
      <c r="G1" s="51"/>
      <c r="H1" s="19"/>
      <c r="K1" s="19"/>
      <c r="N1" s="19"/>
      <c r="O1" s="19"/>
      <c r="P1" s="19"/>
      <c r="Q1" s="19"/>
    </row>
    <row r="2" spans="1:17" ht="18.75" x14ac:dyDescent="0.3">
      <c r="B2" s="52" t="s">
        <v>587</v>
      </c>
      <c r="C2" s="51"/>
      <c r="D2" s="51"/>
      <c r="E2" s="51"/>
      <c r="F2" s="51"/>
      <c r="G2" s="51"/>
      <c r="H2" s="19"/>
      <c r="K2" s="19"/>
      <c r="N2" s="19"/>
      <c r="O2" s="19"/>
      <c r="P2" s="19"/>
      <c r="Q2" s="19"/>
    </row>
    <row r="3" spans="1:17" ht="15.75" x14ac:dyDescent="0.25">
      <c r="B3" s="52" t="s">
        <v>31</v>
      </c>
      <c r="C3" s="53"/>
      <c r="D3" s="53"/>
      <c r="E3" s="53"/>
      <c r="F3" s="53"/>
      <c r="G3" s="53"/>
      <c r="H3" s="54"/>
      <c r="I3" s="53"/>
      <c r="J3" s="53"/>
      <c r="K3" s="55"/>
      <c r="N3" s="19"/>
      <c r="O3" s="19"/>
      <c r="P3" s="19"/>
      <c r="Q3" s="19"/>
    </row>
    <row r="4" spans="1:17" ht="15.75" x14ac:dyDescent="0.25">
      <c r="A4" s="30"/>
      <c r="B4" s="23"/>
      <c r="C4" s="53"/>
      <c r="D4" s="53"/>
      <c r="E4" s="53"/>
      <c r="F4" s="53"/>
      <c r="G4" s="53"/>
      <c r="H4" s="55"/>
      <c r="I4" s="53"/>
      <c r="J4" s="53"/>
      <c r="K4" s="55"/>
      <c r="M4" s="173" t="s">
        <v>424</v>
      </c>
      <c r="O4" s="19"/>
      <c r="P4" s="19"/>
      <c r="Q4" s="19"/>
    </row>
    <row r="5" spans="1:17" ht="15.75" thickBot="1" x14ac:dyDescent="0.3">
      <c r="C5" s="53"/>
      <c r="D5" s="53"/>
      <c r="E5" s="53"/>
      <c r="F5" s="53"/>
      <c r="G5" s="53"/>
      <c r="H5" s="55"/>
      <c r="I5" s="53"/>
      <c r="J5" s="53"/>
      <c r="K5" s="55"/>
      <c r="N5" s="19"/>
      <c r="O5" s="19"/>
      <c r="P5" s="19"/>
      <c r="Q5" s="19"/>
    </row>
    <row r="6" spans="1:17" ht="15.75" thickBot="1" x14ac:dyDescent="0.3">
      <c r="D6" s="244" t="s">
        <v>0</v>
      </c>
      <c r="E6" s="245"/>
      <c r="F6" s="245"/>
      <c r="G6" s="245"/>
      <c r="H6" s="246"/>
      <c r="I6" s="244" t="s">
        <v>32</v>
      </c>
      <c r="J6" s="245"/>
      <c r="K6" s="245"/>
      <c r="L6" s="245"/>
      <c r="M6" s="246"/>
    </row>
    <row r="7" spans="1:17" ht="15.75" thickBot="1" x14ac:dyDescent="0.3">
      <c r="D7" s="133" t="s">
        <v>1</v>
      </c>
      <c r="E7" s="133" t="s">
        <v>1</v>
      </c>
      <c r="F7" s="133" t="s">
        <v>1</v>
      </c>
      <c r="G7" s="133" t="s">
        <v>2</v>
      </c>
      <c r="H7" s="133" t="s">
        <v>3</v>
      </c>
      <c r="I7" s="133" t="s">
        <v>1</v>
      </c>
      <c r="J7" s="133" t="s">
        <v>1</v>
      </c>
      <c r="K7" s="133" t="s">
        <v>1</v>
      </c>
      <c r="L7" s="133" t="s">
        <v>2</v>
      </c>
      <c r="M7" s="133" t="s">
        <v>3</v>
      </c>
    </row>
    <row r="8" spans="1:17" ht="15.75" thickBot="1" x14ac:dyDescent="0.3">
      <c r="B8" s="247" t="s">
        <v>4</v>
      </c>
      <c r="C8" s="248"/>
      <c r="D8" s="134" t="s">
        <v>581</v>
      </c>
      <c r="E8" s="134" t="s">
        <v>561</v>
      </c>
      <c r="F8" s="134" t="s">
        <v>6</v>
      </c>
      <c r="G8" s="134" t="s">
        <v>6</v>
      </c>
      <c r="H8" s="134" t="s">
        <v>6</v>
      </c>
      <c r="I8" s="134" t="s">
        <v>581</v>
      </c>
      <c r="J8" s="134" t="s">
        <v>561</v>
      </c>
      <c r="K8" s="134" t="s">
        <v>6</v>
      </c>
      <c r="L8" s="134" t="s">
        <v>6</v>
      </c>
      <c r="M8" s="134" t="s">
        <v>6</v>
      </c>
    </row>
    <row r="9" spans="1:17" ht="16.5" x14ac:dyDescent="0.25">
      <c r="B9" s="47" t="s">
        <v>7</v>
      </c>
      <c r="C9" s="60" t="s">
        <v>8</v>
      </c>
      <c r="D9" s="104"/>
      <c r="E9" s="105"/>
      <c r="F9" s="105"/>
      <c r="G9" s="106">
        <f>+'A - General'!I15</f>
        <v>0</v>
      </c>
      <c r="H9" s="107"/>
      <c r="I9" s="105"/>
      <c r="J9" s="105"/>
      <c r="K9" s="105"/>
      <c r="L9" s="106">
        <f>+'A - General'!I22</f>
        <v>0</v>
      </c>
      <c r="M9" s="107"/>
      <c r="O9" s="154"/>
    </row>
    <row r="10" spans="1:17" x14ac:dyDescent="0.25">
      <c r="B10" s="48" t="s">
        <v>9</v>
      </c>
      <c r="C10" s="58" t="s">
        <v>10</v>
      </c>
      <c r="D10" s="108"/>
      <c r="E10" s="102"/>
      <c r="F10" s="102"/>
      <c r="G10" s="103">
        <f>+'B - Diseño'!I12</f>
        <v>0</v>
      </c>
      <c r="H10" s="109"/>
      <c r="I10" s="102"/>
      <c r="J10" s="102"/>
      <c r="K10" s="102"/>
      <c r="L10" s="102"/>
      <c r="M10" s="109"/>
      <c r="O10" s="89"/>
    </row>
    <row r="11" spans="1:17" ht="17.25" x14ac:dyDescent="0.25">
      <c r="B11" s="48" t="s">
        <v>11</v>
      </c>
      <c r="C11" s="58" t="s">
        <v>12</v>
      </c>
      <c r="D11" s="108"/>
      <c r="E11" s="102"/>
      <c r="F11" s="103">
        <f>+'C - Civil'!G163</f>
        <v>0</v>
      </c>
      <c r="G11" s="103">
        <f>+'C - Civil'!I163</f>
        <v>0</v>
      </c>
      <c r="H11" s="110">
        <f>+'C - Civil'!K163</f>
        <v>0</v>
      </c>
      <c r="I11" s="102"/>
      <c r="J11" s="102"/>
      <c r="K11" s="102"/>
      <c r="L11" s="102"/>
      <c r="M11" s="109"/>
      <c r="N11" s="30"/>
      <c r="O11" s="155"/>
    </row>
    <row r="12" spans="1:17" x14ac:dyDescent="0.25">
      <c r="B12" s="48" t="s">
        <v>13</v>
      </c>
      <c r="C12" s="58" t="s">
        <v>14</v>
      </c>
      <c r="D12" s="111">
        <f>+'D - Acond. Eléctrico'!G49</f>
        <v>0</v>
      </c>
      <c r="E12" s="103">
        <f>+'D - Acond. Eléctrico'!I49</f>
        <v>0</v>
      </c>
      <c r="F12" s="102"/>
      <c r="G12" s="103">
        <f>+'D - Acond. Eléctrico'!K49</f>
        <v>0</v>
      </c>
      <c r="H12" s="110">
        <f>+'D - Acond. Eléctrico'!M49</f>
        <v>0</v>
      </c>
      <c r="I12" s="112">
        <f>+'D - Acond. Eléctrico'!G64</f>
        <v>0</v>
      </c>
      <c r="J12" s="112">
        <f>+'D - Acond. Eléctrico'!I64</f>
        <v>0</v>
      </c>
      <c r="K12" s="102"/>
      <c r="L12" s="103">
        <f>+'D - Acond. Eléctrico'!K64</f>
        <v>0</v>
      </c>
      <c r="M12" s="110">
        <f>+'D - Acond. Eléctrico'!M64</f>
        <v>0</v>
      </c>
      <c r="O12" s="89"/>
    </row>
    <row r="13" spans="1:17" ht="17.25" x14ac:dyDescent="0.25">
      <c r="B13" s="48" t="s">
        <v>15</v>
      </c>
      <c r="C13" s="58" t="s">
        <v>16</v>
      </c>
      <c r="D13" s="111">
        <f>+'E - Acond. Térmico'!G39</f>
        <v>0</v>
      </c>
      <c r="E13" s="103">
        <f>+'E - Acond. Térmico'!I39</f>
        <v>0</v>
      </c>
      <c r="F13" s="102"/>
      <c r="G13" s="103">
        <f>+'E - Acond. Térmico'!K39</f>
        <v>0</v>
      </c>
      <c r="H13" s="110">
        <f>+'E - Acond. Térmico'!M39</f>
        <v>0</v>
      </c>
      <c r="I13" s="112">
        <f>+'E - Acond. Térmico'!G67</f>
        <v>0</v>
      </c>
      <c r="J13" s="112">
        <f>+'E - Acond. Térmico'!I67</f>
        <v>0</v>
      </c>
      <c r="K13" s="102"/>
      <c r="L13" s="103">
        <f>+'E - Acond. Térmico'!K67</f>
        <v>0</v>
      </c>
      <c r="M13" s="110">
        <f>+'E - Acond. Térmico'!M67</f>
        <v>0</v>
      </c>
      <c r="O13" s="156"/>
    </row>
    <row r="14" spans="1:17" x14ac:dyDescent="0.25">
      <c r="B14" s="48" t="s">
        <v>17</v>
      </c>
      <c r="C14" s="58" t="s">
        <v>18</v>
      </c>
      <c r="D14" s="111">
        <f>+'F - Detección y Extinción'!G19</f>
        <v>0</v>
      </c>
      <c r="E14" s="103">
        <f>+'F - Detección y Extinción'!I19</f>
        <v>0</v>
      </c>
      <c r="F14" s="102"/>
      <c r="G14" s="103">
        <f>+'F - Detección y Extinción'!K19</f>
        <v>0</v>
      </c>
      <c r="H14" s="110">
        <f>+'F - Detección y Extinción'!M19</f>
        <v>0</v>
      </c>
      <c r="I14" s="102"/>
      <c r="J14" s="102"/>
      <c r="K14" s="102"/>
      <c r="L14" s="102"/>
      <c r="M14" s="109"/>
      <c r="O14" s="89"/>
    </row>
    <row r="15" spans="1:17" ht="17.25" x14ac:dyDescent="0.25">
      <c r="B15" s="48" t="s">
        <v>19</v>
      </c>
      <c r="C15" s="58" t="s">
        <v>20</v>
      </c>
      <c r="D15" s="111">
        <f>+'G - TI'!G78</f>
        <v>0</v>
      </c>
      <c r="E15" s="103">
        <f>+'G - TI'!I78</f>
        <v>0</v>
      </c>
      <c r="F15" s="102"/>
      <c r="G15" s="103">
        <f>+'G - TI'!K78</f>
        <v>0</v>
      </c>
      <c r="H15" s="110">
        <f>+'G - TI'!M78</f>
        <v>0</v>
      </c>
      <c r="I15" s="112">
        <f>+'G - TI'!G94</f>
        <v>0</v>
      </c>
      <c r="J15" s="112">
        <f>+'G - TI'!I94</f>
        <v>0</v>
      </c>
      <c r="K15" s="102"/>
      <c r="L15" s="103">
        <f>+'G - TI'!K94</f>
        <v>0</v>
      </c>
      <c r="M15" s="110">
        <f>+'G - TI'!M94</f>
        <v>0</v>
      </c>
      <c r="O15" s="155"/>
    </row>
    <row r="16" spans="1:17" x14ac:dyDescent="0.25">
      <c r="B16" s="48" t="s">
        <v>21</v>
      </c>
      <c r="C16" s="58" t="s">
        <v>22</v>
      </c>
      <c r="D16" s="108"/>
      <c r="E16" s="103">
        <f>+'H - Pruebas y Puesta en marcha'!G20</f>
        <v>0</v>
      </c>
      <c r="F16" s="102"/>
      <c r="G16" s="103">
        <f>+'H - Pruebas y Puesta en marcha'!I20</f>
        <v>0</v>
      </c>
      <c r="H16" s="110">
        <f>+'H - Pruebas y Puesta en marcha'!K20</f>
        <v>0</v>
      </c>
      <c r="I16" s="102"/>
      <c r="J16" s="112">
        <f>+'H - Pruebas y Puesta en marcha'!G29</f>
        <v>0</v>
      </c>
      <c r="K16" s="102"/>
      <c r="L16" s="103">
        <f>+'H - Pruebas y Puesta en marcha'!I29</f>
        <v>0</v>
      </c>
      <c r="M16" s="110">
        <f>+'H - Pruebas y Puesta en marcha'!K29</f>
        <v>0</v>
      </c>
      <c r="O16" s="89"/>
    </row>
    <row r="17" spans="1:15" ht="17.25" x14ac:dyDescent="0.25">
      <c r="B17" s="48" t="s">
        <v>23</v>
      </c>
      <c r="C17" s="58" t="s">
        <v>24</v>
      </c>
      <c r="D17" s="108"/>
      <c r="E17" s="102"/>
      <c r="F17" s="102"/>
      <c r="G17" s="103">
        <f>+'I - Documentación'!I12</f>
        <v>0</v>
      </c>
      <c r="H17" s="109"/>
      <c r="I17" s="102"/>
      <c r="J17" s="102"/>
      <c r="K17" s="102"/>
      <c r="L17" s="103">
        <f>+'I - Documentación'!I16</f>
        <v>0</v>
      </c>
      <c r="M17" s="109"/>
      <c r="O17" s="156"/>
    </row>
    <row r="18" spans="1:15" x14ac:dyDescent="0.25">
      <c r="B18" s="48" t="s">
        <v>25</v>
      </c>
      <c r="C18" s="58" t="s">
        <v>26</v>
      </c>
      <c r="D18" s="108"/>
      <c r="E18" s="102"/>
      <c r="F18" s="102"/>
      <c r="G18" s="103">
        <f>+'J - Capacitación'!I17</f>
        <v>0</v>
      </c>
      <c r="H18" s="109"/>
      <c r="I18" s="102"/>
      <c r="J18" s="102"/>
      <c r="K18" s="102"/>
      <c r="L18" s="102"/>
      <c r="M18" s="109"/>
      <c r="N18" s="158"/>
    </row>
    <row r="19" spans="1:15" ht="15.75" thickBot="1" x14ac:dyDescent="0.3">
      <c r="B19" s="49" t="s">
        <v>583</v>
      </c>
      <c r="C19" s="59" t="s">
        <v>605</v>
      </c>
      <c r="D19" s="108"/>
      <c r="E19" s="102"/>
      <c r="F19" s="102"/>
      <c r="G19" s="116">
        <f>+'K - Soporte y Mantenimiento'!I15</f>
        <v>0</v>
      </c>
      <c r="H19" s="109"/>
      <c r="I19" s="102"/>
      <c r="J19" s="102"/>
      <c r="K19" s="102"/>
      <c r="L19" s="102"/>
      <c r="M19" s="109"/>
    </row>
    <row r="20" spans="1:15" ht="15.75" customHeight="1" x14ac:dyDescent="0.25">
      <c r="A20" s="142"/>
      <c r="B20" s="23"/>
      <c r="C20" s="114" t="s">
        <v>27</v>
      </c>
      <c r="D20" s="118">
        <f t="shared" ref="D20:M20" si="0">SUM(D9:D19)</f>
        <v>0</v>
      </c>
      <c r="E20" s="118">
        <f t="shared" ref="E20" si="1">SUM(E9:E19)</f>
        <v>0</v>
      </c>
      <c r="F20" s="119">
        <f t="shared" si="0"/>
        <v>0</v>
      </c>
      <c r="G20" s="119">
        <f t="shared" si="0"/>
        <v>0</v>
      </c>
      <c r="H20" s="126">
        <f t="shared" si="0"/>
        <v>0</v>
      </c>
      <c r="I20" s="118">
        <f t="shared" si="0"/>
        <v>0</v>
      </c>
      <c r="J20" s="118">
        <f t="shared" ref="J20" si="2">SUM(J9:J19)</f>
        <v>0</v>
      </c>
      <c r="K20" s="119">
        <f t="shared" si="0"/>
        <v>0</v>
      </c>
      <c r="L20" s="119">
        <f t="shared" si="0"/>
        <v>0</v>
      </c>
      <c r="M20" s="120">
        <f t="shared" si="0"/>
        <v>0</v>
      </c>
      <c r="O20" s="157"/>
    </row>
    <row r="21" spans="1:15" x14ac:dyDescent="0.25">
      <c r="A21" s="142"/>
      <c r="C21" s="115" t="s">
        <v>33</v>
      </c>
      <c r="D21" s="121">
        <f>D20*0.05</f>
        <v>0</v>
      </c>
      <c r="E21" s="121">
        <f>E20*0.05</f>
        <v>0</v>
      </c>
      <c r="F21" s="117">
        <f>F20*0.05</f>
        <v>0</v>
      </c>
      <c r="G21" s="117">
        <f>G20*0.05</f>
        <v>0</v>
      </c>
      <c r="H21" s="127">
        <f>(D21+E21+F21+G21)*0.2</f>
        <v>0</v>
      </c>
      <c r="I21" s="121">
        <f>I20*0.05</f>
        <v>0</v>
      </c>
      <c r="J21" s="121">
        <f>J20*0.05</f>
        <v>0</v>
      </c>
      <c r="K21" s="117">
        <f>K20*0.05</f>
        <v>0</v>
      </c>
      <c r="L21" s="117">
        <f>L20*0.05</f>
        <v>0</v>
      </c>
      <c r="M21" s="122">
        <f>(I21+J21+K21+L21)*0.2</f>
        <v>0</v>
      </c>
    </row>
    <row r="22" spans="1:15" x14ac:dyDescent="0.25">
      <c r="A22" s="142"/>
      <c r="C22" s="115" t="s">
        <v>34</v>
      </c>
      <c r="D22" s="121">
        <f>D21*22%</f>
        <v>0</v>
      </c>
      <c r="E22" s="121">
        <f>SUM(E20:E21)*22%</f>
        <v>0</v>
      </c>
      <c r="F22" s="117">
        <f>SUM(F20:F21)*22%</f>
        <v>0</v>
      </c>
      <c r="G22" s="117">
        <f>SUM(G20:G21)*22%</f>
        <v>0</v>
      </c>
      <c r="H22" s="128"/>
      <c r="I22" s="121">
        <f>I21*22%</f>
        <v>0</v>
      </c>
      <c r="J22" s="121">
        <f>SUM(J20:J21)*22%</f>
        <v>0</v>
      </c>
      <c r="K22" s="117">
        <f>SUM(K20:K21)*22%</f>
        <v>0</v>
      </c>
      <c r="L22" s="117">
        <f>SUM(L20:L21)*22%</f>
        <v>0</v>
      </c>
      <c r="M22" s="123"/>
    </row>
    <row r="23" spans="1:15" ht="15.75" thickBot="1" x14ac:dyDescent="0.3">
      <c r="A23" s="142"/>
      <c r="C23" s="222" t="s">
        <v>35</v>
      </c>
      <c r="D23" s="124"/>
      <c r="E23" s="124"/>
      <c r="F23" s="125"/>
      <c r="G23" s="125"/>
      <c r="H23" s="223">
        <f>SUM(H20:H21)*76.76%</f>
        <v>0</v>
      </c>
      <c r="I23" s="124"/>
      <c r="J23" s="124"/>
      <c r="K23" s="125"/>
      <c r="L23" s="125"/>
      <c r="M23" s="224">
        <f>SUM(M20:M21)*76.76%</f>
        <v>0</v>
      </c>
    </row>
    <row r="24" spans="1:15" ht="16.5" thickBot="1" x14ac:dyDescent="0.3">
      <c r="A24" s="142"/>
      <c r="C24" s="129" t="s">
        <v>28</v>
      </c>
      <c r="D24" s="130">
        <f>+D20+D21+D22</f>
        <v>0</v>
      </c>
      <c r="E24" s="130">
        <f>+E20+E21+E22</f>
        <v>0</v>
      </c>
      <c r="F24" s="130">
        <f>+F20+F21+F22</f>
        <v>0</v>
      </c>
      <c r="G24" s="130">
        <f>+G20+G21+G22</f>
        <v>0</v>
      </c>
      <c r="H24" s="130">
        <f>+H23</f>
        <v>0</v>
      </c>
      <c r="I24" s="130">
        <f>+I20+I21+I22</f>
        <v>0</v>
      </c>
      <c r="J24" s="130">
        <f>+J20+J21+J22</f>
        <v>0</v>
      </c>
      <c r="K24" s="130">
        <f>+K20+K21+K22</f>
        <v>0</v>
      </c>
      <c r="L24" s="130">
        <f>+L20+L21+L22</f>
        <v>0</v>
      </c>
      <c r="M24" s="130">
        <f>+M23</f>
        <v>0</v>
      </c>
    </row>
    <row r="25" spans="1:15" ht="4.5" customHeight="1" thickBot="1" x14ac:dyDescent="0.3">
      <c r="A25" s="142"/>
    </row>
    <row r="26" spans="1:15" ht="15.75" thickBot="1" x14ac:dyDescent="0.3">
      <c r="A26" s="142"/>
      <c r="C26" s="139" t="s">
        <v>421</v>
      </c>
      <c r="D26" s="249" t="e">
        <f>+D24+E24+(SUM(F24:H24)/D44)</f>
        <v>#DIV/0!</v>
      </c>
      <c r="E26" s="250"/>
      <c r="F26" s="250"/>
      <c r="G26" s="250"/>
      <c r="H26" s="251"/>
      <c r="I26" s="252" t="e">
        <f>+I24+J24+(SUM(K24:M24)/D44)</f>
        <v>#DIV/0!</v>
      </c>
      <c r="J26" s="253"/>
      <c r="K26" s="253"/>
      <c r="L26" s="253"/>
      <c r="M26" s="254"/>
    </row>
    <row r="27" spans="1:15" x14ac:dyDescent="0.25">
      <c r="A27" s="142"/>
      <c r="C27" s="57" t="s">
        <v>582</v>
      </c>
    </row>
    <row r="28" spans="1:15" x14ac:dyDescent="0.25">
      <c r="A28" s="142"/>
      <c r="C28" s="57" t="s">
        <v>585</v>
      </c>
    </row>
    <row r="29" spans="1:15" ht="15.75" thickBot="1" x14ac:dyDescent="0.3">
      <c r="A29" s="142"/>
      <c r="C29" s="57"/>
    </row>
    <row r="30" spans="1:15" ht="15.75" thickBot="1" x14ac:dyDescent="0.3">
      <c r="A30" s="142"/>
      <c r="C30" s="57"/>
      <c r="D30" s="232" t="s">
        <v>5</v>
      </c>
      <c r="E30" s="233"/>
      <c r="F30" s="234"/>
      <c r="O30" s="30"/>
    </row>
    <row r="31" spans="1:15" ht="15.75" thickBot="1" x14ac:dyDescent="0.3">
      <c r="A31" s="142"/>
      <c r="B31" s="39" t="s">
        <v>36</v>
      </c>
      <c r="C31" s="131" t="s">
        <v>40</v>
      </c>
      <c r="D31" s="229">
        <f>+'E.1 - Consumo Energético'!F30</f>
        <v>0</v>
      </c>
      <c r="E31" s="230"/>
      <c r="F31" s="231"/>
      <c r="G31" s="26"/>
      <c r="H31" s="132"/>
      <c r="I31" s="132"/>
      <c r="J31" s="132"/>
      <c r="K31" s="132"/>
      <c r="L31" s="132"/>
      <c r="M31" s="132"/>
      <c r="O31" s="171"/>
    </row>
    <row r="32" spans="1:15" ht="15.75" thickBot="1" x14ac:dyDescent="0.3">
      <c r="A32" s="142"/>
      <c r="B32" s="34"/>
      <c r="C32" s="24"/>
      <c r="D32" s="17"/>
      <c r="E32" s="17"/>
      <c r="F32" s="17"/>
      <c r="G32" s="26"/>
      <c r="H32" s="132"/>
      <c r="I32" s="132"/>
      <c r="J32" s="132"/>
      <c r="K32" s="132"/>
      <c r="L32" s="132"/>
      <c r="M32" s="132"/>
      <c r="O32" s="171"/>
    </row>
    <row r="33" spans="1:15" ht="15.75" thickBot="1" x14ac:dyDescent="0.3">
      <c r="A33" s="142"/>
      <c r="C33" s="57"/>
      <c r="D33" s="232" t="s">
        <v>5</v>
      </c>
      <c r="E33" s="233"/>
      <c r="F33" s="234"/>
      <c r="O33" s="30"/>
    </row>
    <row r="34" spans="1:15" ht="15.75" thickBot="1" x14ac:dyDescent="0.3">
      <c r="A34" s="142"/>
      <c r="B34" s="39" t="s">
        <v>418</v>
      </c>
      <c r="C34" s="131" t="s">
        <v>420</v>
      </c>
      <c r="D34" s="229" t="e">
        <f>+'F.1 - Consumo Agente Extintor '!I13</f>
        <v>#DIV/0!</v>
      </c>
      <c r="E34" s="230"/>
      <c r="F34" s="231"/>
      <c r="G34" s="26"/>
      <c r="H34" s="132"/>
      <c r="I34" s="132"/>
      <c r="J34" s="132"/>
      <c r="K34" s="132"/>
      <c r="L34" s="132"/>
      <c r="M34" s="132"/>
      <c r="O34" s="171"/>
    </row>
    <row r="35" spans="1:15" ht="15.75" thickBot="1" x14ac:dyDescent="0.3">
      <c r="A35" s="142"/>
      <c r="B35" s="34"/>
      <c r="C35" s="24"/>
      <c r="D35" s="17"/>
      <c r="E35" s="17"/>
      <c r="F35" s="17"/>
      <c r="G35" s="26"/>
      <c r="H35" s="132"/>
      <c r="I35" s="132"/>
      <c r="J35" s="132"/>
      <c r="K35" s="132"/>
      <c r="L35" s="132"/>
      <c r="M35" s="132"/>
      <c r="O35" s="171"/>
    </row>
    <row r="36" spans="1:15" ht="15.75" thickBot="1" x14ac:dyDescent="0.3">
      <c r="A36" s="142"/>
      <c r="D36" s="235" t="s">
        <v>6</v>
      </c>
      <c r="E36" s="236"/>
      <c r="F36" s="237"/>
      <c r="O36" s="30"/>
    </row>
    <row r="37" spans="1:15" ht="15.75" thickBot="1" x14ac:dyDescent="0.3">
      <c r="A37" s="142"/>
      <c r="B37" s="39" t="s">
        <v>584</v>
      </c>
      <c r="C37" s="131" t="s">
        <v>600</v>
      </c>
      <c r="D37" s="229">
        <f>+'K - Soporte y Mantenimiento'!I22+'K - Soporte y Mantenimiento'!I29+'K - Soporte y Mantenimiento'!I36+'K - Soporte y Mantenimiento'!I43+'K - Soporte y Mantenimiento'!I50</f>
        <v>0</v>
      </c>
      <c r="E37" s="230"/>
      <c r="F37" s="231"/>
    </row>
    <row r="38" spans="1:15" ht="30.75" thickBot="1" x14ac:dyDescent="0.3">
      <c r="A38" s="142"/>
      <c r="B38" s="227" t="s">
        <v>602</v>
      </c>
      <c r="C38" s="226" t="s">
        <v>601</v>
      </c>
      <c r="D38" s="229">
        <f>'K - Soporte y Mantenimiento'!I61+'K - Soporte y Mantenimiento'!I68+'K - Soporte y Mantenimiento'!I75+'K - Soporte y Mantenimiento'!I82+'K - Soporte y Mantenimiento'!I89+'K - Soporte y Mantenimiento'!I96</f>
        <v>0</v>
      </c>
      <c r="E38" s="230"/>
      <c r="F38" s="231"/>
    </row>
    <row r="39" spans="1:15" ht="15.75" thickBot="1" x14ac:dyDescent="0.3">
      <c r="A39" s="142"/>
      <c r="C39" s="137" t="s">
        <v>34</v>
      </c>
      <c r="D39" s="229">
        <f>+(D37+D38)*0.22</f>
        <v>0</v>
      </c>
      <c r="E39" s="230"/>
      <c r="F39" s="231"/>
    </row>
    <row r="40" spans="1:15" ht="16.5" thickBot="1" x14ac:dyDescent="0.3">
      <c r="A40" s="142"/>
      <c r="C40" s="138" t="s">
        <v>419</v>
      </c>
      <c r="D40" s="238">
        <f>+D37+D38+D39</f>
        <v>0</v>
      </c>
      <c r="E40" s="239"/>
      <c r="F40" s="240"/>
    </row>
    <row r="41" spans="1:15" ht="4.5" customHeight="1" thickBot="1" x14ac:dyDescent="0.3">
      <c r="A41" s="142"/>
    </row>
    <row r="42" spans="1:15" ht="16.5" thickBot="1" x14ac:dyDescent="0.3">
      <c r="A42" s="142"/>
      <c r="C42" s="170" t="s">
        <v>422</v>
      </c>
      <c r="D42" s="239" t="e">
        <f>+D40/D44</f>
        <v>#DIV/0!</v>
      </c>
      <c r="E42" s="239"/>
      <c r="F42" s="240"/>
    </row>
    <row r="43" spans="1:15" ht="15.75" thickBot="1" x14ac:dyDescent="0.3">
      <c r="A43" s="142"/>
      <c r="B43" s="23"/>
      <c r="C43" s="17"/>
      <c r="D43" s="34"/>
      <c r="E43" s="34"/>
      <c r="F43" s="34"/>
    </row>
    <row r="44" spans="1:15" ht="15.75" thickBot="1" x14ac:dyDescent="0.3">
      <c r="A44" s="142"/>
      <c r="C44" s="135" t="s">
        <v>29</v>
      </c>
      <c r="D44" s="172"/>
    </row>
    <row r="45" spans="1:15" ht="24" x14ac:dyDescent="0.25">
      <c r="A45" s="142"/>
      <c r="C45" s="136" t="s">
        <v>30</v>
      </c>
    </row>
    <row r="46" spans="1:15" ht="15.75" thickBot="1" x14ac:dyDescent="0.3">
      <c r="A46" s="142"/>
      <c r="B46" s="23"/>
    </row>
    <row r="47" spans="1:15" ht="19.5" thickBot="1" x14ac:dyDescent="0.35">
      <c r="A47" s="142"/>
      <c r="C47" s="241" t="s">
        <v>423</v>
      </c>
      <c r="D47" s="242"/>
      <c r="E47" s="242"/>
      <c r="F47" s="243"/>
      <c r="G47" s="241" t="e">
        <f>+D26+I26+D31+D34+D42</f>
        <v>#DIV/0!</v>
      </c>
      <c r="H47" s="242"/>
      <c r="I47" s="243"/>
      <c r="J47" s="202"/>
    </row>
    <row r="48" spans="1:15" x14ac:dyDescent="0.25">
      <c r="A48" s="142"/>
      <c r="C48" s="23" t="s">
        <v>586</v>
      </c>
    </row>
    <row r="49" spans="6:13" x14ac:dyDescent="0.25">
      <c r="H49" s="167"/>
      <c r="I49" s="167"/>
      <c r="J49" s="167"/>
      <c r="K49" s="159"/>
      <c r="L49" s="167"/>
      <c r="M49" s="167"/>
    </row>
    <row r="50" spans="6:13" x14ac:dyDescent="0.25">
      <c r="G50" s="167"/>
      <c r="H50" s="167"/>
      <c r="K50" s="167"/>
      <c r="L50" s="167"/>
    </row>
    <row r="51" spans="6:13" x14ac:dyDescent="0.25">
      <c r="F51" s="168" t="s">
        <v>37</v>
      </c>
      <c r="G51" s="168"/>
      <c r="H51" s="168"/>
      <c r="K51" s="168" t="s">
        <v>38</v>
      </c>
      <c r="L51" s="168"/>
      <c r="M51" s="168"/>
    </row>
    <row r="52" spans="6:13" x14ac:dyDescent="0.25">
      <c r="F52" s="174"/>
      <c r="G52" s="174"/>
      <c r="H52" s="174"/>
      <c r="K52" s="169"/>
      <c r="L52" s="169"/>
      <c r="M52" s="169"/>
    </row>
    <row r="53" spans="6:13" x14ac:dyDescent="0.25">
      <c r="F53" s="168" t="s">
        <v>39</v>
      </c>
      <c r="G53" s="168"/>
      <c r="H53" s="168"/>
      <c r="K53" s="168" t="s">
        <v>39</v>
      </c>
      <c r="L53" s="168"/>
      <c r="M53" s="168"/>
    </row>
    <row r="54" spans="6:13" x14ac:dyDescent="0.25">
      <c r="F54" s="174"/>
      <c r="G54" s="174"/>
      <c r="H54" s="174"/>
      <c r="K54" s="159"/>
      <c r="L54" s="169"/>
      <c r="M54" s="169"/>
    </row>
  </sheetData>
  <mergeCells count="17">
    <mergeCell ref="D6:H6"/>
    <mergeCell ref="I6:M6"/>
    <mergeCell ref="B8:C8"/>
    <mergeCell ref="D26:H26"/>
    <mergeCell ref="I26:M26"/>
    <mergeCell ref="D37:F37"/>
    <mergeCell ref="D39:F39"/>
    <mergeCell ref="D40:F40"/>
    <mergeCell ref="G47:I47"/>
    <mergeCell ref="D42:F42"/>
    <mergeCell ref="C47:F47"/>
    <mergeCell ref="D38:F38"/>
    <mergeCell ref="D34:F34"/>
    <mergeCell ref="D31:F31"/>
    <mergeCell ref="D30:F30"/>
    <mergeCell ref="D33:F33"/>
    <mergeCell ref="D36:F36"/>
  </mergeCells>
  <dataValidations count="1">
    <dataValidation allowBlank="1" showInputMessage="1" showErrorMessage="1" prompt="Completar con el tipo de cambio Interbancario billete de 3 días antes de la apertura de ofertas. " sqref="D44" xr:uid="{73EAB74F-4B23-404B-AA10-8E1E09AE1D55}"/>
  </dataValidations>
  <pageMargins left="0.25" right="0.25" top="0.75" bottom="0.75" header="0.3" footer="0.3"/>
  <pageSetup scale="61" orientation="landscape" r:id="rId1"/>
  <ignoredErrors>
    <ignoredError sqref="H21"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24"/>
  <sheetViews>
    <sheetView showGridLines="0" zoomScaleNormal="100" workbookViewId="0">
      <pane ySplit="8" topLeftCell="A10" activePane="bottomLeft" state="frozen"/>
      <selection pane="bottomLeft"/>
    </sheetView>
  </sheetViews>
  <sheetFormatPr baseColWidth="10" defaultColWidth="11.42578125" defaultRowHeight="15" x14ac:dyDescent="0.25"/>
  <cols>
    <col min="2" max="2" width="4.7109375" style="71" customWidth="1"/>
    <col min="3" max="3" width="50.7109375" style="56" customWidth="1"/>
    <col min="4" max="5" width="5.42578125" style="11" customWidth="1"/>
    <col min="6" max="7" width="9.28515625" style="11" customWidth="1"/>
    <col min="8" max="11" width="9.28515625" customWidth="1"/>
  </cols>
  <sheetData>
    <row r="1" spans="2:11" s="23" customFormat="1" ht="18.75" x14ac:dyDescent="0.25">
      <c r="B1" s="160" t="str">
        <f>+'Formulario 4 - Resumen'!$B$1</f>
        <v>FORMULARIO 4: PRESUPUESTO CONTRACTUAL</v>
      </c>
      <c r="C1" s="56"/>
      <c r="D1" s="11"/>
      <c r="E1" s="11"/>
      <c r="F1" s="11"/>
      <c r="G1" s="11"/>
    </row>
    <row r="2" spans="2:11" s="23" customFormat="1" ht="15.75" x14ac:dyDescent="0.25">
      <c r="B2" s="161" t="str">
        <f>+'Formulario 4 - Resumen'!$B$2</f>
        <v xml:space="preserve">Proyecto:  LLAMADO 01/2021/CONVENIO BPS </v>
      </c>
      <c r="C2" s="56"/>
      <c r="D2" s="11"/>
      <c r="E2" s="11"/>
      <c r="F2" s="11"/>
      <c r="G2" s="11"/>
    </row>
    <row r="3" spans="2:11" s="23" customFormat="1" ht="15.75" x14ac:dyDescent="0.25">
      <c r="B3" s="161" t="str">
        <f>+'Formulario 4 - Resumen'!$B$3</f>
        <v>Empresa: _________________________</v>
      </c>
      <c r="C3" s="56"/>
      <c r="D3" s="11"/>
      <c r="E3" s="11"/>
      <c r="F3" s="11"/>
      <c r="G3" s="11"/>
    </row>
    <row r="4" spans="2:11" s="23" customFormat="1" ht="15.75" x14ac:dyDescent="0.25">
      <c r="B4" s="161"/>
      <c r="C4" s="56"/>
      <c r="D4" s="11"/>
      <c r="E4" s="11"/>
      <c r="F4" s="11"/>
      <c r="G4" s="11"/>
    </row>
    <row r="5" spans="2:11" s="23" customFormat="1" ht="15.75" x14ac:dyDescent="0.25">
      <c r="B5" s="99" t="s">
        <v>41</v>
      </c>
      <c r="C5" s="96"/>
      <c r="D5" s="97"/>
      <c r="E5" s="97"/>
      <c r="F5" s="97"/>
      <c r="G5" s="97"/>
      <c r="H5" s="98"/>
      <c r="I5" s="98"/>
      <c r="J5" s="98"/>
      <c r="K5" s="98"/>
    </row>
    <row r="6" spans="2:11" ht="15.75" thickBot="1" x14ac:dyDescent="0.3">
      <c r="H6" s="11"/>
      <c r="I6" s="11"/>
      <c r="J6" s="23"/>
      <c r="K6" s="23"/>
    </row>
    <row r="7" spans="2:11" s="11" customFormat="1" ht="17.25" customHeight="1" thickBot="1" x14ac:dyDescent="0.3">
      <c r="C7" s="100"/>
      <c r="F7" s="255" t="s">
        <v>42</v>
      </c>
      <c r="G7" s="256"/>
      <c r="H7" s="257" t="s">
        <v>43</v>
      </c>
      <c r="I7" s="258"/>
      <c r="J7" s="255" t="s">
        <v>44</v>
      </c>
      <c r="K7" s="256"/>
    </row>
    <row r="8" spans="2:11" s="11" customFormat="1" ht="17.25" customHeight="1" thickBot="1" x14ac:dyDescent="0.3">
      <c r="B8" s="31" t="s">
        <v>45</v>
      </c>
      <c r="C8" s="64" t="s">
        <v>46</v>
      </c>
      <c r="D8" s="4" t="s">
        <v>47</v>
      </c>
      <c r="E8" s="4" t="s">
        <v>48</v>
      </c>
      <c r="F8" s="4" t="s">
        <v>49</v>
      </c>
      <c r="G8" s="4" t="s">
        <v>50</v>
      </c>
      <c r="H8" s="149" t="s">
        <v>49</v>
      </c>
      <c r="I8" s="149" t="s">
        <v>50</v>
      </c>
      <c r="J8" s="4" t="s">
        <v>49</v>
      </c>
      <c r="K8" s="4" t="s">
        <v>50</v>
      </c>
    </row>
    <row r="9" spans="2:11" s="24" customFormat="1" ht="15.75" thickBot="1" x14ac:dyDescent="0.3">
      <c r="B9" s="72"/>
      <c r="C9" s="65"/>
      <c r="D9" s="18"/>
      <c r="E9" s="18"/>
      <c r="F9" s="18"/>
      <c r="G9" s="18"/>
      <c r="H9" s="18"/>
      <c r="I9" s="18"/>
      <c r="J9" s="18"/>
      <c r="K9" s="18"/>
    </row>
    <row r="10" spans="2:11" ht="15.75" thickBot="1" x14ac:dyDescent="0.3">
      <c r="B10" s="72"/>
      <c r="C10" s="64" t="s">
        <v>51</v>
      </c>
      <c r="D10" s="18"/>
      <c r="E10" s="18"/>
      <c r="F10" s="18"/>
      <c r="G10" s="18"/>
      <c r="H10" s="18"/>
      <c r="I10" s="18"/>
      <c r="J10" s="18"/>
      <c r="K10" s="18"/>
    </row>
    <row r="11" spans="2:11" s="23" customFormat="1" x14ac:dyDescent="0.25">
      <c r="B11" s="72"/>
      <c r="C11" s="65"/>
      <c r="D11" s="18"/>
      <c r="E11" s="18"/>
      <c r="F11" s="18"/>
      <c r="G11" s="18"/>
      <c r="H11" s="18"/>
      <c r="I11" s="18"/>
      <c r="J11" s="18"/>
      <c r="K11" s="18"/>
    </row>
    <row r="12" spans="2:11" x14ac:dyDescent="0.25">
      <c r="B12" s="73">
        <v>1</v>
      </c>
      <c r="C12" s="66" t="s">
        <v>52</v>
      </c>
      <c r="D12" s="10" t="s">
        <v>53</v>
      </c>
      <c r="E12" s="10">
        <v>1</v>
      </c>
      <c r="F12" s="35"/>
      <c r="G12" s="35"/>
      <c r="H12" s="28"/>
      <c r="I12" s="28">
        <f>H12*E12</f>
        <v>0</v>
      </c>
      <c r="J12" s="35"/>
      <c r="K12" s="35"/>
    </row>
    <row r="13" spans="2:11" s="23" customFormat="1" x14ac:dyDescent="0.25">
      <c r="B13" s="73">
        <v>2</v>
      </c>
      <c r="C13" s="66" t="s">
        <v>54</v>
      </c>
      <c r="D13" s="10" t="s">
        <v>53</v>
      </c>
      <c r="E13" s="10">
        <v>1</v>
      </c>
      <c r="F13" s="35"/>
      <c r="G13" s="35"/>
      <c r="H13" s="28"/>
      <c r="I13" s="28">
        <f>H13*E13</f>
        <v>0</v>
      </c>
      <c r="J13" s="35"/>
      <c r="K13" s="35"/>
    </row>
    <row r="14" spans="2:11" s="24" customFormat="1" ht="15.75" thickBot="1" x14ac:dyDescent="0.3">
      <c r="B14" s="74"/>
      <c r="C14" s="67"/>
      <c r="D14" s="27"/>
      <c r="E14" s="27"/>
      <c r="F14" s="26"/>
      <c r="G14" s="26"/>
      <c r="H14" s="26"/>
      <c r="I14" s="26"/>
      <c r="J14" s="26"/>
      <c r="K14" s="26"/>
    </row>
    <row r="15" spans="2:11" ht="15.75" thickBot="1" x14ac:dyDescent="0.3">
      <c r="C15" s="68" t="s">
        <v>55</v>
      </c>
      <c r="F15" s="23"/>
      <c r="G15" s="36"/>
      <c r="H15" s="23"/>
      <c r="I15" s="14">
        <f>I13+I12</f>
        <v>0</v>
      </c>
      <c r="J15" s="23"/>
      <c r="K15" s="36"/>
    </row>
    <row r="16" spans="2:11" ht="15.75" thickBot="1" x14ac:dyDescent="0.3">
      <c r="B16" s="72"/>
      <c r="C16" s="65"/>
      <c r="D16" s="18"/>
      <c r="E16" s="18"/>
      <c r="F16" s="18"/>
      <c r="G16" s="18"/>
      <c r="H16" s="18"/>
      <c r="I16" s="18"/>
      <c r="J16" s="18"/>
      <c r="K16" s="18"/>
    </row>
    <row r="17" spans="2:11" ht="15.75" thickBot="1" x14ac:dyDescent="0.3">
      <c r="C17" s="64" t="s">
        <v>56</v>
      </c>
      <c r="H17" s="23"/>
      <c r="I17" s="23"/>
      <c r="J17" s="23"/>
      <c r="K17" s="23"/>
    </row>
    <row r="18" spans="2:11" s="23" customFormat="1" x14ac:dyDescent="0.25">
      <c r="B18" s="71"/>
      <c r="C18" s="65"/>
      <c r="D18" s="11"/>
      <c r="E18" s="11"/>
      <c r="F18" s="11"/>
      <c r="G18" s="11"/>
    </row>
    <row r="19" spans="2:11" s="23" customFormat="1" x14ac:dyDescent="0.25">
      <c r="B19" s="73">
        <v>3</v>
      </c>
      <c r="C19" s="66" t="s">
        <v>52</v>
      </c>
      <c r="D19" s="10" t="s">
        <v>53</v>
      </c>
      <c r="E19" s="10">
        <v>1</v>
      </c>
      <c r="F19" s="35"/>
      <c r="G19" s="35"/>
      <c r="H19" s="28"/>
      <c r="I19" s="28"/>
      <c r="J19" s="35"/>
      <c r="K19" s="35"/>
    </row>
    <row r="20" spans="2:11" s="23" customFormat="1" x14ac:dyDescent="0.25">
      <c r="B20" s="73">
        <v>4</v>
      </c>
      <c r="C20" s="66" t="s">
        <v>54</v>
      </c>
      <c r="D20" s="10" t="s">
        <v>53</v>
      </c>
      <c r="E20" s="10">
        <v>1</v>
      </c>
      <c r="F20" s="35"/>
      <c r="G20" s="35"/>
      <c r="H20" s="28"/>
      <c r="I20" s="28"/>
      <c r="J20" s="35"/>
      <c r="K20" s="35"/>
    </row>
    <row r="21" spans="2:11" s="24" customFormat="1" ht="15.75" thickBot="1" x14ac:dyDescent="0.3">
      <c r="B21" s="74"/>
      <c r="C21" s="67"/>
      <c r="D21" s="27"/>
      <c r="E21" s="27"/>
      <c r="F21" s="26"/>
      <c r="G21" s="26"/>
      <c r="H21" s="26"/>
      <c r="I21" s="26"/>
      <c r="J21" s="26"/>
      <c r="K21" s="26"/>
    </row>
    <row r="22" spans="2:11" ht="15.75" thickBot="1" x14ac:dyDescent="0.3">
      <c r="C22" s="68" t="s">
        <v>57</v>
      </c>
      <c r="F22" s="23"/>
      <c r="G22" s="36"/>
      <c r="H22" s="23"/>
      <c r="I22" s="14">
        <f>I20+I19</f>
        <v>0</v>
      </c>
      <c r="J22" s="23"/>
      <c r="K22" s="36"/>
    </row>
    <row r="23" spans="2:11" s="23" customFormat="1" ht="15.75" thickBot="1" x14ac:dyDescent="0.3">
      <c r="B23" s="71"/>
      <c r="C23" s="69"/>
      <c r="D23" s="11"/>
      <c r="E23" s="11"/>
      <c r="F23" s="24"/>
      <c r="G23" s="15"/>
      <c r="H23" s="24"/>
      <c r="I23" s="15"/>
      <c r="J23" s="24"/>
      <c r="K23" s="15"/>
    </row>
    <row r="24" spans="2:11" ht="16.5" thickBot="1" x14ac:dyDescent="0.3">
      <c r="C24" s="70" t="s">
        <v>58</v>
      </c>
      <c r="F24" s="23"/>
      <c r="G24" s="36"/>
      <c r="H24" s="23"/>
      <c r="I24" s="14">
        <f>+I15+I22</f>
        <v>0</v>
      </c>
      <c r="J24" s="23"/>
      <c r="K24" s="36"/>
    </row>
  </sheetData>
  <mergeCells count="3">
    <mergeCell ref="F7:G7"/>
    <mergeCell ref="H7:I7"/>
    <mergeCell ref="J7:K7"/>
  </mergeCells>
  <pageMargins left="0.25" right="0.25" top="0.75" bottom="0.75" header="0.3" footer="0.3"/>
  <pageSetup paperSize="9"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
  <sheetViews>
    <sheetView showGridLines="0" zoomScaleNormal="100" workbookViewId="0">
      <pane ySplit="5" topLeftCell="A6" activePane="bottomLeft" state="frozen"/>
      <selection pane="bottomLeft"/>
    </sheetView>
  </sheetViews>
  <sheetFormatPr baseColWidth="10" defaultColWidth="11.42578125" defaultRowHeight="15" x14ac:dyDescent="0.25"/>
  <cols>
    <col min="2" max="2" width="4.7109375" style="19" customWidth="1"/>
    <col min="3" max="3" width="50.7109375" style="56" customWidth="1"/>
    <col min="4" max="5" width="5.42578125" style="19" customWidth="1"/>
    <col min="6" max="7" width="9.28515625" style="19" customWidth="1"/>
    <col min="8" max="11" width="9.28515625" customWidth="1"/>
  </cols>
  <sheetData>
    <row r="1" spans="2:11" s="23" customFormat="1" ht="18.75" x14ac:dyDescent="0.25">
      <c r="B1" s="160" t="str">
        <f>+'Formulario 4 - Resumen'!$B$1</f>
        <v>FORMULARIO 4: PRESUPUESTO CONTRACTUAL</v>
      </c>
      <c r="C1" s="56"/>
      <c r="D1" s="11"/>
      <c r="E1" s="11"/>
      <c r="F1" s="11"/>
      <c r="G1" s="11"/>
    </row>
    <row r="2" spans="2:11" s="23" customFormat="1" ht="15.75" x14ac:dyDescent="0.25">
      <c r="B2" s="161" t="str">
        <f>+'Formulario 4 - Resumen'!$B$2</f>
        <v xml:space="preserve">Proyecto:  LLAMADO 01/2021/CONVENIO BPS </v>
      </c>
      <c r="C2" s="56"/>
      <c r="D2" s="11"/>
      <c r="E2" s="11"/>
      <c r="F2" s="11"/>
      <c r="G2" s="11"/>
    </row>
    <row r="3" spans="2:11" s="23" customFormat="1" ht="15.75" x14ac:dyDescent="0.25">
      <c r="B3" s="161" t="str">
        <f>+'Formulario 4 - Resumen'!$B$3</f>
        <v>Empresa: _________________________</v>
      </c>
      <c r="C3" s="56"/>
      <c r="D3" s="11"/>
      <c r="E3" s="11"/>
      <c r="F3" s="11"/>
      <c r="G3" s="11"/>
    </row>
    <row r="4" spans="2:11" s="23" customFormat="1" ht="15.75" x14ac:dyDescent="0.25">
      <c r="B4" s="161"/>
      <c r="C4" s="56"/>
      <c r="D4" s="11"/>
      <c r="E4" s="11"/>
      <c r="F4" s="11"/>
      <c r="G4" s="11"/>
    </row>
    <row r="5" spans="2:11" s="23" customFormat="1" ht="15.75" x14ac:dyDescent="0.25">
      <c r="B5" s="99" t="s">
        <v>59</v>
      </c>
      <c r="C5" s="96"/>
      <c r="D5" s="97"/>
      <c r="E5" s="97"/>
      <c r="F5" s="97"/>
      <c r="G5" s="97"/>
      <c r="H5" s="98"/>
      <c r="I5" s="98"/>
      <c r="J5" s="98"/>
      <c r="K5" s="98"/>
    </row>
    <row r="6" spans="2:11" ht="15.75" thickBot="1" x14ac:dyDescent="0.3">
      <c r="H6" s="19"/>
      <c r="I6" s="19"/>
      <c r="J6" s="23"/>
      <c r="K6" s="23"/>
    </row>
    <row r="7" spans="2:11" s="11" customFormat="1" ht="15.75" thickBot="1" x14ac:dyDescent="0.3">
      <c r="C7" s="100"/>
      <c r="F7" s="255" t="s">
        <v>42</v>
      </c>
      <c r="G7" s="256"/>
      <c r="H7" s="255" t="s">
        <v>43</v>
      </c>
      <c r="I7" s="256"/>
      <c r="J7" s="255" t="s">
        <v>44</v>
      </c>
      <c r="K7" s="256"/>
    </row>
    <row r="8" spans="2:11" s="11" customFormat="1" ht="15.75" thickBot="1" x14ac:dyDescent="0.3">
      <c r="B8" s="31" t="s">
        <v>45</v>
      </c>
      <c r="C8" s="64" t="s">
        <v>46</v>
      </c>
      <c r="D8" s="4" t="s">
        <v>47</v>
      </c>
      <c r="E8" s="4" t="s">
        <v>48</v>
      </c>
      <c r="F8" s="4" t="s">
        <v>49</v>
      </c>
      <c r="G8" s="4" t="s">
        <v>50</v>
      </c>
      <c r="H8" s="4" t="s">
        <v>49</v>
      </c>
      <c r="I8" s="4" t="s">
        <v>50</v>
      </c>
      <c r="J8" s="4" t="s">
        <v>49</v>
      </c>
      <c r="K8" s="4" t="s">
        <v>50</v>
      </c>
    </row>
    <row r="9" spans="2:11" s="11" customFormat="1" x14ac:dyDescent="0.25">
      <c r="B9" s="32"/>
      <c r="C9" s="65"/>
      <c r="D9" s="18"/>
      <c r="E9" s="18"/>
      <c r="F9" s="18"/>
      <c r="G9" s="18"/>
      <c r="H9" s="18"/>
      <c r="I9" s="18"/>
      <c r="J9" s="18"/>
      <c r="K9" s="18"/>
    </row>
    <row r="10" spans="2:11" s="12" customFormat="1" x14ac:dyDescent="0.25">
      <c r="B10" s="10">
        <v>1</v>
      </c>
      <c r="C10" s="86" t="s">
        <v>60</v>
      </c>
      <c r="D10" s="10" t="s">
        <v>53</v>
      </c>
      <c r="E10" s="10">
        <v>1</v>
      </c>
      <c r="F10" s="94"/>
      <c r="G10" s="94"/>
      <c r="H10" s="95"/>
      <c r="I10" s="95">
        <f>H10*E10</f>
        <v>0</v>
      </c>
      <c r="J10" s="94"/>
      <c r="K10" s="94"/>
    </row>
    <row r="11" spans="2:11" ht="15.75" thickBot="1" x14ac:dyDescent="0.3">
      <c r="F11" s="23"/>
      <c r="G11" s="23"/>
      <c r="H11" s="30"/>
      <c r="I11" s="30"/>
      <c r="J11" s="23"/>
      <c r="K11" s="23"/>
    </row>
    <row r="12" spans="2:11" ht="16.5" thickBot="1" x14ac:dyDescent="0.3">
      <c r="C12" s="70" t="s">
        <v>61</v>
      </c>
      <c r="F12" s="23"/>
      <c r="G12" s="37"/>
      <c r="H12" s="30"/>
      <c r="I12" s="14">
        <f>I10</f>
        <v>0</v>
      </c>
      <c r="J12" s="23"/>
      <c r="K12" s="37"/>
    </row>
  </sheetData>
  <mergeCells count="3">
    <mergeCell ref="F7:G7"/>
    <mergeCell ref="H7:I7"/>
    <mergeCell ref="J7:K7"/>
  </mergeCells>
  <pageMargins left="0.25" right="0.25" top="0.75" bottom="0.75" header="0.3" footer="0.3"/>
  <pageSetup paperSize="9" scale="85"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349F6-461C-4424-B5CC-60340DF23EFF}">
  <dimension ref="B1:L163"/>
  <sheetViews>
    <sheetView showGridLines="0" zoomScaleNormal="100" workbookViewId="0">
      <pane ySplit="8" topLeftCell="A87" activePane="bottomLeft" state="frozen"/>
      <selection pane="bottomLeft" activeCell="M98" sqref="M98"/>
    </sheetView>
  </sheetViews>
  <sheetFormatPr baseColWidth="10" defaultColWidth="11.42578125" defaultRowHeight="15" x14ac:dyDescent="0.25"/>
  <cols>
    <col min="1" max="1" width="11.42578125" style="23"/>
    <col min="2" max="2" width="7" style="19" customWidth="1"/>
    <col min="3" max="3" width="50.7109375" style="56" customWidth="1"/>
    <col min="4" max="5" width="5.42578125" style="19" customWidth="1"/>
    <col min="6" max="11" width="9.28515625" style="23" customWidth="1"/>
    <col min="12" max="12" width="11.140625" style="23" customWidth="1"/>
    <col min="13" max="13" width="9.28515625" style="23" customWidth="1"/>
    <col min="14" max="16384" width="11.42578125" style="23"/>
  </cols>
  <sheetData>
    <row r="1" spans="2:12" ht="18.75" x14ac:dyDescent="0.25">
      <c r="B1" s="160" t="str">
        <f>+'Formulario 4 - Resumen'!$B$1</f>
        <v>FORMULARIO 4: PRESUPUESTO CONTRACTUAL</v>
      </c>
      <c r="D1" s="11"/>
      <c r="E1" s="11"/>
      <c r="F1" s="11"/>
      <c r="G1" s="11"/>
    </row>
    <row r="2" spans="2:12" ht="15.75" x14ac:dyDescent="0.25">
      <c r="B2" s="161" t="str">
        <f>+'Formulario 4 - Resumen'!$B$2</f>
        <v xml:space="preserve">Proyecto:  LLAMADO 01/2021/CONVENIO BPS </v>
      </c>
      <c r="D2" s="11"/>
      <c r="E2" s="11"/>
      <c r="F2" s="11"/>
      <c r="G2" s="11"/>
    </row>
    <row r="3" spans="2:12" ht="15.75" x14ac:dyDescent="0.25">
      <c r="B3" s="161" t="str">
        <f>+'Formulario 4 - Resumen'!$B$3</f>
        <v>Empresa: _________________________</v>
      </c>
      <c r="D3" s="11"/>
      <c r="E3" s="11"/>
      <c r="F3" s="11"/>
      <c r="G3" s="11"/>
    </row>
    <row r="4" spans="2:12" ht="15.75" x14ac:dyDescent="0.25">
      <c r="B4" s="161"/>
      <c r="D4" s="11"/>
      <c r="E4" s="11"/>
      <c r="F4" s="11"/>
      <c r="G4" s="11"/>
    </row>
    <row r="5" spans="2:12" ht="15.75" x14ac:dyDescent="0.25">
      <c r="B5" s="99" t="s">
        <v>62</v>
      </c>
      <c r="C5" s="96"/>
      <c r="D5" s="97"/>
      <c r="E5" s="97"/>
      <c r="F5" s="97"/>
      <c r="G5" s="97"/>
      <c r="H5" s="98"/>
      <c r="I5" s="98"/>
      <c r="J5" s="98"/>
      <c r="K5" s="98"/>
    </row>
    <row r="6" spans="2:12" ht="15.75" thickBot="1" x14ac:dyDescent="0.3">
      <c r="B6" s="175"/>
      <c r="C6" s="135"/>
    </row>
    <row r="7" spans="2:12" s="11" customFormat="1" ht="19.5" customHeight="1" thickBot="1" x14ac:dyDescent="0.3">
      <c r="F7" s="259" t="s">
        <v>63</v>
      </c>
      <c r="G7" s="260"/>
      <c r="H7" s="259" t="s">
        <v>43</v>
      </c>
      <c r="I7" s="260"/>
      <c r="J7" s="259" t="s">
        <v>44</v>
      </c>
      <c r="K7" s="260"/>
      <c r="L7" s="23"/>
    </row>
    <row r="8" spans="2:12" s="11" customFormat="1" ht="20.25" customHeight="1" thickBot="1" x14ac:dyDescent="0.3">
      <c r="B8" s="31" t="s">
        <v>45</v>
      </c>
      <c r="C8" s="64" t="s">
        <v>46</v>
      </c>
      <c r="D8" s="4" t="s">
        <v>47</v>
      </c>
      <c r="E8" s="4" t="s">
        <v>48</v>
      </c>
      <c r="F8" s="4" t="s">
        <v>49</v>
      </c>
      <c r="G8" s="4" t="s">
        <v>50</v>
      </c>
      <c r="H8" s="4" t="s">
        <v>49</v>
      </c>
      <c r="I8" s="4" t="s">
        <v>50</v>
      </c>
      <c r="J8" s="4" t="s">
        <v>49</v>
      </c>
      <c r="K8" s="4" t="s">
        <v>50</v>
      </c>
      <c r="L8" s="23"/>
    </row>
    <row r="9" spans="2:12" s="11" customFormat="1" ht="15.75" thickBot="1" x14ac:dyDescent="0.3">
      <c r="B9" s="176"/>
      <c r="C9" s="177"/>
      <c r="D9" s="178"/>
      <c r="E9" s="178"/>
      <c r="F9" s="178"/>
      <c r="G9" s="178"/>
      <c r="H9" s="178"/>
      <c r="I9" s="178"/>
      <c r="J9" s="178"/>
      <c r="K9" s="178"/>
      <c r="L9" s="23"/>
    </row>
    <row r="10" spans="2:12" ht="15.75" thickBot="1" x14ac:dyDescent="0.3">
      <c r="B10" s="219">
        <v>1</v>
      </c>
      <c r="C10" s="220" t="s">
        <v>64</v>
      </c>
      <c r="D10" s="178"/>
      <c r="E10" s="178"/>
      <c r="F10" s="178"/>
      <c r="G10" s="178"/>
      <c r="H10" s="178"/>
      <c r="I10" s="178"/>
      <c r="J10" s="178"/>
      <c r="K10" s="178"/>
    </row>
    <row r="11" spans="2:12" ht="15.75" thickBot="1" x14ac:dyDescent="0.3">
      <c r="B11" s="16" t="s">
        <v>65</v>
      </c>
      <c r="C11" s="68" t="s">
        <v>426</v>
      </c>
    </row>
    <row r="12" spans="2:12" x14ac:dyDescent="0.25">
      <c r="B12" s="38" t="s">
        <v>427</v>
      </c>
      <c r="C12" s="82" t="s">
        <v>66</v>
      </c>
      <c r="D12" s="21" t="s">
        <v>53</v>
      </c>
      <c r="E12" s="21"/>
      <c r="F12" s="1"/>
      <c r="G12" s="1">
        <f t="shared" ref="G12:G13" si="0">+F12*E12</f>
        <v>0</v>
      </c>
      <c r="H12" s="1"/>
      <c r="I12" s="1">
        <f t="shared" ref="I12:I13" si="1">+H12*F12</f>
        <v>0</v>
      </c>
      <c r="J12" s="1"/>
      <c r="K12" s="1">
        <f t="shared" ref="K12:K13" si="2">+J12*E12</f>
        <v>0</v>
      </c>
    </row>
    <row r="13" spans="2:12" ht="15.75" thickBot="1" x14ac:dyDescent="0.3">
      <c r="B13" s="38" t="s">
        <v>428</v>
      </c>
      <c r="C13" s="56" t="s">
        <v>75</v>
      </c>
      <c r="D13" s="21" t="s">
        <v>53</v>
      </c>
      <c r="E13" s="21"/>
      <c r="F13" s="1"/>
      <c r="G13" s="1">
        <f t="shared" si="0"/>
        <v>0</v>
      </c>
      <c r="H13" s="1"/>
      <c r="I13" s="1">
        <f t="shared" si="1"/>
        <v>0</v>
      </c>
      <c r="J13" s="1"/>
      <c r="K13" s="1">
        <f t="shared" si="2"/>
        <v>0</v>
      </c>
    </row>
    <row r="14" spans="2:12" ht="15.75" thickBot="1" x14ac:dyDescent="0.3">
      <c r="B14" s="16" t="s">
        <v>67</v>
      </c>
      <c r="C14" s="68" t="s">
        <v>429</v>
      </c>
      <c r="I14" s="179"/>
    </row>
    <row r="15" spans="2:12" x14ac:dyDescent="0.25">
      <c r="B15" s="38" t="s">
        <v>430</v>
      </c>
      <c r="C15" s="82" t="s">
        <v>431</v>
      </c>
      <c r="D15" s="21" t="s">
        <v>53</v>
      </c>
      <c r="E15" s="21"/>
      <c r="F15" s="1"/>
      <c r="G15" s="1">
        <f t="shared" ref="G15:G16" si="3">+F15*E15</f>
        <v>0</v>
      </c>
      <c r="H15" s="1"/>
      <c r="I15" s="1">
        <f t="shared" ref="I15:I16" si="4">+H15*F15</f>
        <v>0</v>
      </c>
      <c r="J15" s="1"/>
      <c r="K15" s="1">
        <f t="shared" ref="K15:K16" si="5">+J15*E15</f>
        <v>0</v>
      </c>
    </row>
    <row r="16" spans="2:12" ht="15.75" thickBot="1" x14ac:dyDescent="0.3">
      <c r="B16" s="38" t="s">
        <v>432</v>
      </c>
      <c r="C16" s="82" t="s">
        <v>433</v>
      </c>
      <c r="D16" s="21" t="s">
        <v>53</v>
      </c>
      <c r="E16" s="21"/>
      <c r="F16" s="1"/>
      <c r="G16" s="1">
        <f t="shared" si="3"/>
        <v>0</v>
      </c>
      <c r="H16" s="1"/>
      <c r="I16" s="1">
        <f t="shared" si="4"/>
        <v>0</v>
      </c>
      <c r="J16" s="1"/>
      <c r="K16" s="1">
        <f t="shared" si="5"/>
        <v>0</v>
      </c>
    </row>
    <row r="17" spans="2:11" ht="15.75" thickBot="1" x14ac:dyDescent="0.3">
      <c r="B17" s="16" t="s">
        <v>68</v>
      </c>
      <c r="C17" s="68" t="s">
        <v>434</v>
      </c>
    </row>
    <row r="18" spans="2:11" ht="15.75" thickBot="1" x14ac:dyDescent="0.3">
      <c r="B18" s="180" t="s">
        <v>435</v>
      </c>
      <c r="C18" s="66" t="s">
        <v>436</v>
      </c>
      <c r="D18" s="21" t="s">
        <v>53</v>
      </c>
      <c r="E18" s="21"/>
      <c r="F18" s="1"/>
      <c r="G18" s="1">
        <f t="shared" ref="G18:G80" si="6">+F18*E18</f>
        <v>0</v>
      </c>
      <c r="H18" s="1"/>
      <c r="I18" s="1">
        <f t="shared" ref="I18:I24" si="7">+H18*F18</f>
        <v>0</v>
      </c>
      <c r="J18" s="1"/>
      <c r="K18" s="1">
        <f t="shared" ref="K18:K24" si="8">+J18*E18</f>
        <v>0</v>
      </c>
    </row>
    <row r="19" spans="2:11" ht="15.75" thickBot="1" x14ac:dyDescent="0.3">
      <c r="B19" s="180" t="s">
        <v>437</v>
      </c>
      <c r="C19" s="66" t="s">
        <v>438</v>
      </c>
      <c r="D19" s="21" t="s">
        <v>53</v>
      </c>
      <c r="E19" s="21"/>
      <c r="F19" s="1"/>
      <c r="G19" s="1">
        <f t="shared" si="6"/>
        <v>0</v>
      </c>
      <c r="H19" s="1"/>
      <c r="I19" s="1">
        <f t="shared" si="7"/>
        <v>0</v>
      </c>
      <c r="J19" s="1"/>
      <c r="K19" s="1">
        <f t="shared" si="8"/>
        <v>0</v>
      </c>
    </row>
    <row r="20" spans="2:11" ht="15.75" thickBot="1" x14ac:dyDescent="0.3">
      <c r="B20" s="180" t="s">
        <v>439</v>
      </c>
      <c r="C20" s="66" t="s">
        <v>440</v>
      </c>
      <c r="D20" s="21" t="s">
        <v>69</v>
      </c>
      <c r="E20" s="21"/>
      <c r="F20" s="1"/>
      <c r="G20" s="1">
        <f t="shared" si="6"/>
        <v>0</v>
      </c>
      <c r="H20" s="1"/>
      <c r="I20" s="1">
        <f t="shared" si="7"/>
        <v>0</v>
      </c>
      <c r="J20" s="1"/>
      <c r="K20" s="1">
        <f t="shared" si="8"/>
        <v>0</v>
      </c>
    </row>
    <row r="21" spans="2:11" ht="15.75" thickBot="1" x14ac:dyDescent="0.3">
      <c r="B21" s="180" t="s">
        <v>441</v>
      </c>
      <c r="C21" s="66" t="s">
        <v>442</v>
      </c>
      <c r="D21" s="21" t="s">
        <v>69</v>
      </c>
      <c r="E21" s="21"/>
      <c r="F21" s="1"/>
      <c r="G21" s="1">
        <f t="shared" si="6"/>
        <v>0</v>
      </c>
      <c r="H21" s="1"/>
      <c r="I21" s="1">
        <f t="shared" si="7"/>
        <v>0</v>
      </c>
      <c r="J21" s="1"/>
      <c r="K21" s="1">
        <f t="shared" si="8"/>
        <v>0</v>
      </c>
    </row>
    <row r="22" spans="2:11" ht="15.75" thickBot="1" x14ac:dyDescent="0.3">
      <c r="B22" s="180" t="s">
        <v>443</v>
      </c>
      <c r="C22" s="66" t="s">
        <v>444</v>
      </c>
      <c r="D22" s="21" t="s">
        <v>69</v>
      </c>
      <c r="E22" s="21"/>
      <c r="F22" s="1"/>
      <c r="G22" s="1">
        <f t="shared" si="6"/>
        <v>0</v>
      </c>
      <c r="H22" s="1"/>
      <c r="I22" s="1">
        <f t="shared" si="7"/>
        <v>0</v>
      </c>
      <c r="J22" s="1"/>
      <c r="K22" s="1">
        <f t="shared" si="8"/>
        <v>0</v>
      </c>
    </row>
    <row r="23" spans="2:11" x14ac:dyDescent="0.25">
      <c r="B23" s="181" t="s">
        <v>70</v>
      </c>
      <c r="C23" s="182" t="s">
        <v>445</v>
      </c>
      <c r="D23" s="21" t="s">
        <v>53</v>
      </c>
      <c r="E23" s="21"/>
      <c r="F23" s="1"/>
      <c r="G23" s="1">
        <f t="shared" si="6"/>
        <v>0</v>
      </c>
      <c r="H23" s="1"/>
      <c r="I23" s="1">
        <f t="shared" si="7"/>
        <v>0</v>
      </c>
      <c r="J23" s="1"/>
      <c r="K23" s="1">
        <f t="shared" si="8"/>
        <v>0</v>
      </c>
    </row>
    <row r="24" spans="2:11" x14ac:dyDescent="0.25">
      <c r="B24" s="38" t="s">
        <v>71</v>
      </c>
      <c r="C24" s="66" t="s">
        <v>72</v>
      </c>
      <c r="D24" s="21" t="s">
        <v>73</v>
      </c>
      <c r="E24" s="21"/>
      <c r="F24" s="1"/>
      <c r="G24" s="1">
        <f t="shared" si="6"/>
        <v>0</v>
      </c>
      <c r="H24" s="1"/>
      <c r="I24" s="1">
        <f t="shared" si="7"/>
        <v>0</v>
      </c>
      <c r="J24" s="1"/>
      <c r="K24" s="1">
        <f t="shared" si="8"/>
        <v>0</v>
      </c>
    </row>
    <row r="25" spans="2:11" ht="15.75" thickBot="1" x14ac:dyDescent="0.3"/>
    <row r="26" spans="2:11" ht="16.5" thickBot="1" x14ac:dyDescent="0.3">
      <c r="C26" s="70" t="s">
        <v>76</v>
      </c>
      <c r="G26" s="14">
        <f>SUM(G12:G24)</f>
        <v>0</v>
      </c>
      <c r="I26" s="14">
        <f t="shared" ref="I26" si="9">SUM(I12:I24)</f>
        <v>0</v>
      </c>
      <c r="K26" s="14">
        <f t="shared" ref="K26" si="10">SUM(K12:K24)</f>
        <v>0</v>
      </c>
    </row>
    <row r="27" spans="2:11" ht="16.5" thickBot="1" x14ac:dyDescent="0.3">
      <c r="B27" s="50"/>
      <c r="C27" s="221"/>
      <c r="G27" s="184"/>
      <c r="I27" s="184"/>
      <c r="K27" s="184"/>
    </row>
    <row r="28" spans="2:11" ht="15.75" thickBot="1" x14ac:dyDescent="0.3">
      <c r="B28" s="219">
        <v>2</v>
      </c>
      <c r="C28" s="220" t="s">
        <v>576</v>
      </c>
      <c r="I28" s="184"/>
    </row>
    <row r="29" spans="2:11" ht="15.75" thickBot="1" x14ac:dyDescent="0.3">
      <c r="B29" s="180" t="s">
        <v>77</v>
      </c>
      <c r="C29" s="185" t="s">
        <v>78</v>
      </c>
      <c r="I29" s="184"/>
    </row>
    <row r="30" spans="2:11" x14ac:dyDescent="0.25">
      <c r="B30" s="38" t="s">
        <v>79</v>
      </c>
      <c r="C30" s="66" t="s">
        <v>446</v>
      </c>
      <c r="D30" s="21" t="s">
        <v>69</v>
      </c>
      <c r="E30" s="21"/>
      <c r="F30" s="1"/>
      <c r="G30" s="1">
        <f t="shared" si="6"/>
        <v>0</v>
      </c>
      <c r="H30" s="1"/>
      <c r="I30" s="1">
        <f t="shared" ref="I30:I93" si="11">+H30*F30</f>
        <v>0</v>
      </c>
      <c r="J30" s="1"/>
      <c r="K30" s="1">
        <f>+J30*E30</f>
        <v>0</v>
      </c>
    </row>
    <row r="31" spans="2:11" x14ac:dyDescent="0.25">
      <c r="B31" s="21" t="s">
        <v>80</v>
      </c>
      <c r="C31" s="66" t="s">
        <v>447</v>
      </c>
      <c r="D31" s="21" t="s">
        <v>69</v>
      </c>
      <c r="E31" s="21"/>
      <c r="F31" s="1"/>
      <c r="G31" s="1">
        <f t="shared" si="6"/>
        <v>0</v>
      </c>
      <c r="H31" s="1"/>
      <c r="I31" s="186">
        <f t="shared" si="11"/>
        <v>0</v>
      </c>
      <c r="J31" s="1"/>
      <c r="K31" s="1">
        <f>+J31*E31</f>
        <v>0</v>
      </c>
    </row>
    <row r="32" spans="2:11" ht="15.75" thickBot="1" x14ac:dyDescent="0.3">
      <c r="B32" s="38" t="s">
        <v>81</v>
      </c>
      <c r="C32" s="187" t="s">
        <v>448</v>
      </c>
      <c r="D32" s="21" t="s">
        <v>69</v>
      </c>
      <c r="E32" s="21"/>
      <c r="F32" s="1"/>
      <c r="G32" s="1">
        <f t="shared" si="6"/>
        <v>0</v>
      </c>
      <c r="H32" s="1"/>
      <c r="I32" s="188">
        <f t="shared" si="11"/>
        <v>0</v>
      </c>
      <c r="J32" s="1"/>
      <c r="K32" s="1">
        <f>+J32*E32</f>
        <v>0</v>
      </c>
    </row>
    <row r="33" spans="2:11" ht="15.75" thickBot="1" x14ac:dyDescent="0.3">
      <c r="B33" s="180" t="s">
        <v>82</v>
      </c>
      <c r="C33" s="185" t="s">
        <v>83</v>
      </c>
      <c r="I33" s="179"/>
    </row>
    <row r="34" spans="2:11" x14ac:dyDescent="0.25">
      <c r="B34" s="38" t="s">
        <v>84</v>
      </c>
      <c r="C34" s="82" t="s">
        <v>85</v>
      </c>
      <c r="D34" s="21" t="s">
        <v>69</v>
      </c>
      <c r="E34" s="21"/>
      <c r="F34" s="1"/>
      <c r="G34" s="1">
        <f t="shared" si="6"/>
        <v>0</v>
      </c>
      <c r="H34" s="1"/>
      <c r="I34" s="186">
        <f t="shared" si="11"/>
        <v>0</v>
      </c>
      <c r="J34" s="1"/>
      <c r="K34" s="1">
        <f>+J34*E34</f>
        <v>0</v>
      </c>
    </row>
    <row r="35" spans="2:11" x14ac:dyDescent="0.25">
      <c r="B35" s="21" t="s">
        <v>86</v>
      </c>
      <c r="C35" s="66" t="s">
        <v>87</v>
      </c>
      <c r="D35" s="21" t="s">
        <v>69</v>
      </c>
      <c r="E35" s="21"/>
      <c r="F35" s="1"/>
      <c r="G35" s="1">
        <f t="shared" si="6"/>
        <v>0</v>
      </c>
      <c r="H35" s="1"/>
      <c r="I35" s="186">
        <f t="shared" si="11"/>
        <v>0</v>
      </c>
      <c r="J35" s="1"/>
      <c r="K35" s="1">
        <f>+J35*E35</f>
        <v>0</v>
      </c>
    </row>
    <row r="36" spans="2:11" x14ac:dyDescent="0.25">
      <c r="B36" s="21" t="s">
        <v>88</v>
      </c>
      <c r="C36" s="66" t="s">
        <v>89</v>
      </c>
      <c r="D36" s="21" t="s">
        <v>69</v>
      </c>
      <c r="E36" s="21"/>
      <c r="F36" s="1"/>
      <c r="G36" s="1">
        <f t="shared" si="6"/>
        <v>0</v>
      </c>
      <c r="H36" s="1"/>
      <c r="I36" s="186">
        <f t="shared" si="11"/>
        <v>0</v>
      </c>
      <c r="J36" s="1"/>
      <c r="K36" s="1">
        <f>+J36*E36</f>
        <v>0</v>
      </c>
    </row>
    <row r="37" spans="2:11" ht="15.75" thickBot="1" x14ac:dyDescent="0.3">
      <c r="B37" s="21" t="s">
        <v>90</v>
      </c>
      <c r="C37" s="187" t="s">
        <v>91</v>
      </c>
      <c r="D37" s="21" t="s">
        <v>69</v>
      </c>
      <c r="E37" s="21"/>
      <c r="F37" s="1"/>
      <c r="G37" s="1">
        <f t="shared" si="6"/>
        <v>0</v>
      </c>
      <c r="H37" s="1"/>
      <c r="I37" s="188">
        <f t="shared" si="11"/>
        <v>0</v>
      </c>
      <c r="J37" s="1"/>
      <c r="K37" s="1">
        <f>+J37*E37</f>
        <v>0</v>
      </c>
    </row>
    <row r="38" spans="2:11" ht="15.75" thickBot="1" x14ac:dyDescent="0.3">
      <c r="B38" s="180" t="s">
        <v>92</v>
      </c>
      <c r="C38" s="185" t="s">
        <v>93</v>
      </c>
      <c r="I38" s="179"/>
    </row>
    <row r="39" spans="2:11" x14ac:dyDescent="0.25">
      <c r="B39" s="38" t="s">
        <v>94</v>
      </c>
      <c r="C39" s="82" t="s">
        <v>95</v>
      </c>
      <c r="D39" s="21" t="s">
        <v>69</v>
      </c>
      <c r="E39" s="21"/>
      <c r="F39" s="1"/>
      <c r="G39" s="1">
        <f t="shared" si="6"/>
        <v>0</v>
      </c>
      <c r="H39" s="1"/>
      <c r="I39" s="186">
        <f t="shared" si="11"/>
        <v>0</v>
      </c>
      <c r="J39" s="1"/>
      <c r="K39" s="1">
        <f>+J39*E39</f>
        <v>0</v>
      </c>
    </row>
    <row r="40" spans="2:11" ht="30" x14ac:dyDescent="0.25">
      <c r="B40" s="21" t="s">
        <v>96</v>
      </c>
      <c r="C40" s="66" t="s">
        <v>97</v>
      </c>
      <c r="D40" s="21" t="s">
        <v>69</v>
      </c>
      <c r="E40" s="21"/>
      <c r="F40" s="1"/>
      <c r="G40" s="1">
        <f t="shared" si="6"/>
        <v>0</v>
      </c>
      <c r="H40" s="1"/>
      <c r="I40" s="186">
        <f t="shared" si="11"/>
        <v>0</v>
      </c>
      <c r="J40" s="1"/>
      <c r="K40" s="1">
        <f>+J40*E40</f>
        <v>0</v>
      </c>
    </row>
    <row r="41" spans="2:11" x14ac:dyDescent="0.25">
      <c r="B41" s="38" t="s">
        <v>98</v>
      </c>
      <c r="C41" s="66" t="s">
        <v>99</v>
      </c>
      <c r="D41" s="21" t="s">
        <v>69</v>
      </c>
      <c r="E41" s="21"/>
      <c r="F41" s="1"/>
      <c r="G41" s="1">
        <f t="shared" si="6"/>
        <v>0</v>
      </c>
      <c r="H41" s="1"/>
      <c r="I41" s="186">
        <f t="shared" si="11"/>
        <v>0</v>
      </c>
      <c r="J41" s="1"/>
      <c r="K41" s="1">
        <f>+J41*E41</f>
        <v>0</v>
      </c>
    </row>
    <row r="42" spans="2:11" ht="30" x14ac:dyDescent="0.25">
      <c r="B42" s="21" t="s">
        <v>100</v>
      </c>
      <c r="C42" s="66" t="s">
        <v>101</v>
      </c>
      <c r="D42" s="21" t="s">
        <v>69</v>
      </c>
      <c r="E42" s="21"/>
      <c r="F42" s="1"/>
      <c r="G42" s="1">
        <f t="shared" si="6"/>
        <v>0</v>
      </c>
      <c r="H42" s="1"/>
      <c r="I42" s="186">
        <f t="shared" si="11"/>
        <v>0</v>
      </c>
      <c r="J42" s="1"/>
      <c r="K42" s="1">
        <f>+J42*E42</f>
        <v>0</v>
      </c>
    </row>
    <row r="43" spans="2:11" x14ac:dyDescent="0.25">
      <c r="B43" s="38" t="s">
        <v>102</v>
      </c>
      <c r="C43" s="187" t="s">
        <v>103</v>
      </c>
      <c r="D43" s="21" t="s">
        <v>69</v>
      </c>
      <c r="E43" s="21"/>
      <c r="F43" s="1"/>
      <c r="G43" s="1">
        <f t="shared" si="6"/>
        <v>0</v>
      </c>
      <c r="H43" s="1"/>
      <c r="I43" s="1">
        <f t="shared" si="11"/>
        <v>0</v>
      </c>
      <c r="J43" s="1"/>
      <c r="K43" s="1">
        <f>+J43*E43</f>
        <v>0</v>
      </c>
    </row>
    <row r="44" spans="2:11" x14ac:dyDescent="0.25">
      <c r="B44" s="21" t="s">
        <v>449</v>
      </c>
      <c r="C44" s="66" t="s">
        <v>450</v>
      </c>
      <c r="D44" s="21" t="s">
        <v>69</v>
      </c>
      <c r="E44" s="21"/>
      <c r="F44" s="1"/>
      <c r="G44" s="1">
        <f t="shared" si="6"/>
        <v>0</v>
      </c>
      <c r="H44" s="1"/>
      <c r="I44" s="1">
        <f t="shared" si="11"/>
        <v>0</v>
      </c>
      <c r="J44" s="1"/>
      <c r="K44" s="1">
        <f t="shared" ref="K44:K45" si="12">+J44*E44</f>
        <v>0</v>
      </c>
    </row>
    <row r="45" spans="2:11" ht="30.75" thickBot="1" x14ac:dyDescent="0.3">
      <c r="B45" s="38" t="s">
        <v>451</v>
      </c>
      <c r="C45" s="66" t="s">
        <v>452</v>
      </c>
      <c r="D45" s="21" t="s">
        <v>69</v>
      </c>
      <c r="E45" s="21"/>
      <c r="F45" s="1"/>
      <c r="G45" s="1">
        <f t="shared" si="6"/>
        <v>0</v>
      </c>
      <c r="H45" s="1"/>
      <c r="I45" s="1">
        <f t="shared" si="11"/>
        <v>0</v>
      </c>
      <c r="J45" s="1"/>
      <c r="K45" s="1">
        <f t="shared" si="12"/>
        <v>0</v>
      </c>
    </row>
    <row r="46" spans="2:11" ht="15.75" thickBot="1" x14ac:dyDescent="0.3">
      <c r="B46" s="39" t="s">
        <v>104</v>
      </c>
      <c r="C46" s="185" t="s">
        <v>105</v>
      </c>
      <c r="I46" s="179"/>
    </row>
    <row r="47" spans="2:11" x14ac:dyDescent="0.25">
      <c r="B47" s="38" t="s">
        <v>106</v>
      </c>
      <c r="C47" s="82" t="s">
        <v>107</v>
      </c>
      <c r="D47" s="21" t="s">
        <v>108</v>
      </c>
      <c r="E47" s="21"/>
      <c r="F47" s="1"/>
      <c r="G47" s="1">
        <f t="shared" si="6"/>
        <v>0</v>
      </c>
      <c r="H47" s="1"/>
      <c r="I47" s="186">
        <f t="shared" si="11"/>
        <v>0</v>
      </c>
      <c r="J47" s="1"/>
      <c r="K47" s="1">
        <f>+J47*E47</f>
        <v>0</v>
      </c>
    </row>
    <row r="48" spans="2:11" ht="15.75" thickBot="1" x14ac:dyDescent="0.3">
      <c r="B48" s="189" t="s">
        <v>109</v>
      </c>
      <c r="C48" s="187" t="s">
        <v>110</v>
      </c>
      <c r="D48" s="21" t="s">
        <v>108</v>
      </c>
      <c r="E48" s="21"/>
      <c r="F48" s="1"/>
      <c r="G48" s="1">
        <f t="shared" si="6"/>
        <v>0</v>
      </c>
      <c r="H48" s="1"/>
      <c r="I48" s="188">
        <f t="shared" si="11"/>
        <v>0</v>
      </c>
      <c r="J48" s="1"/>
      <c r="K48" s="1">
        <f>+J48*E48</f>
        <v>0</v>
      </c>
    </row>
    <row r="49" spans="2:11" ht="15.75" thickBot="1" x14ac:dyDescent="0.3">
      <c r="B49" s="39" t="s">
        <v>111</v>
      </c>
      <c r="C49" s="185" t="s">
        <v>112</v>
      </c>
      <c r="I49" s="179"/>
    </row>
    <row r="50" spans="2:11" x14ac:dyDescent="0.25">
      <c r="B50" s="38" t="s">
        <v>113</v>
      </c>
      <c r="C50" s="82" t="s">
        <v>114</v>
      </c>
      <c r="D50" s="21" t="s">
        <v>73</v>
      </c>
      <c r="E50" s="21"/>
      <c r="F50" s="1"/>
      <c r="G50" s="1">
        <f t="shared" si="6"/>
        <v>0</v>
      </c>
      <c r="H50" s="1"/>
      <c r="I50" s="186">
        <f t="shared" si="11"/>
        <v>0</v>
      </c>
      <c r="J50" s="1"/>
      <c r="K50" s="1">
        <f>+J50*E50</f>
        <v>0</v>
      </c>
    </row>
    <row r="51" spans="2:11" x14ac:dyDescent="0.25">
      <c r="B51" s="189" t="s">
        <v>115</v>
      </c>
      <c r="C51" s="187" t="s">
        <v>116</v>
      </c>
      <c r="D51" s="189" t="s">
        <v>73</v>
      </c>
      <c r="E51" s="189"/>
      <c r="F51" s="2"/>
      <c r="G51" s="2">
        <f t="shared" si="6"/>
        <v>0</v>
      </c>
      <c r="H51" s="2"/>
      <c r="I51" s="188">
        <f t="shared" si="11"/>
        <v>0</v>
      </c>
      <c r="J51" s="2"/>
      <c r="K51" s="2">
        <f>+J51*E51</f>
        <v>0</v>
      </c>
    </row>
    <row r="52" spans="2:11" x14ac:dyDescent="0.25">
      <c r="B52" s="21" t="s">
        <v>117</v>
      </c>
      <c r="C52" s="66" t="s">
        <v>118</v>
      </c>
      <c r="D52" s="21"/>
      <c r="E52" s="21"/>
      <c r="F52" s="1"/>
      <c r="G52" s="1"/>
      <c r="H52" s="1"/>
      <c r="I52" s="1"/>
      <c r="J52" s="1"/>
      <c r="K52" s="1"/>
    </row>
    <row r="53" spans="2:11" x14ac:dyDescent="0.25">
      <c r="B53" s="21" t="s">
        <v>119</v>
      </c>
      <c r="C53" s="66" t="s">
        <v>120</v>
      </c>
      <c r="D53" s="21" t="s">
        <v>69</v>
      </c>
      <c r="E53" s="21"/>
      <c r="F53" s="1"/>
      <c r="G53" s="1">
        <f t="shared" si="6"/>
        <v>0</v>
      </c>
      <c r="H53" s="1"/>
      <c r="I53" s="1">
        <f t="shared" si="11"/>
        <v>0</v>
      </c>
      <c r="J53" s="1"/>
      <c r="K53" s="1">
        <f>+J53*E53</f>
        <v>0</v>
      </c>
    </row>
    <row r="54" spans="2:11" x14ac:dyDescent="0.25">
      <c r="B54" s="21" t="s">
        <v>121</v>
      </c>
      <c r="C54" s="66" t="s">
        <v>122</v>
      </c>
      <c r="D54" s="21" t="s">
        <v>69</v>
      </c>
      <c r="E54" s="21"/>
      <c r="F54" s="1"/>
      <c r="G54" s="1">
        <f t="shared" si="6"/>
        <v>0</v>
      </c>
      <c r="H54" s="1"/>
      <c r="I54" s="1">
        <f t="shared" si="11"/>
        <v>0</v>
      </c>
      <c r="J54" s="1"/>
      <c r="K54" s="1">
        <f>+J54*E54</f>
        <v>0</v>
      </c>
    </row>
    <row r="55" spans="2:11" x14ac:dyDescent="0.25">
      <c r="B55" s="21" t="s">
        <v>123</v>
      </c>
      <c r="C55" s="66" t="s">
        <v>124</v>
      </c>
      <c r="D55" s="21" t="s">
        <v>69</v>
      </c>
      <c r="E55" s="21"/>
      <c r="F55" s="1"/>
      <c r="G55" s="1">
        <f t="shared" si="6"/>
        <v>0</v>
      </c>
      <c r="H55" s="1"/>
      <c r="I55" s="1">
        <f t="shared" si="11"/>
        <v>0</v>
      </c>
      <c r="J55" s="1"/>
      <c r="K55" s="1">
        <f>+J55*E55</f>
        <v>0</v>
      </c>
    </row>
    <row r="56" spans="2:11" x14ac:dyDescent="0.25">
      <c r="B56" s="21" t="s">
        <v>453</v>
      </c>
      <c r="C56" s="66" t="s">
        <v>454</v>
      </c>
      <c r="D56" s="21" t="s">
        <v>69</v>
      </c>
      <c r="E56" s="21"/>
      <c r="F56" s="1"/>
      <c r="G56" s="1">
        <f t="shared" si="6"/>
        <v>0</v>
      </c>
      <c r="H56" s="1"/>
      <c r="I56" s="1">
        <f t="shared" si="11"/>
        <v>0</v>
      </c>
      <c r="J56" s="1"/>
      <c r="K56" s="1">
        <f>+J56*E56</f>
        <v>0</v>
      </c>
    </row>
    <row r="57" spans="2:11" ht="15.75" thickBot="1" x14ac:dyDescent="0.3">
      <c r="B57" s="190" t="s">
        <v>125</v>
      </c>
      <c r="C57" s="191" t="s">
        <v>126</v>
      </c>
      <c r="I57" s="192"/>
    </row>
    <row r="58" spans="2:11" x14ac:dyDescent="0.25">
      <c r="B58" s="38" t="s">
        <v>127</v>
      </c>
      <c r="C58" s="82" t="s">
        <v>128</v>
      </c>
      <c r="D58" s="21" t="s">
        <v>69</v>
      </c>
      <c r="E58" s="21"/>
      <c r="F58" s="1"/>
      <c r="G58" s="1">
        <f t="shared" si="6"/>
        <v>0</v>
      </c>
      <c r="H58" s="1"/>
      <c r="I58" s="186">
        <f t="shared" si="11"/>
        <v>0</v>
      </c>
      <c r="J58" s="1"/>
      <c r="K58" s="1">
        <f>+J58*E58</f>
        <v>0</v>
      </c>
    </row>
    <row r="59" spans="2:11" x14ac:dyDescent="0.25">
      <c r="B59" s="21" t="s">
        <v>129</v>
      </c>
      <c r="C59" s="66" t="s">
        <v>130</v>
      </c>
      <c r="D59" s="21" t="s">
        <v>69</v>
      </c>
      <c r="E59" s="21"/>
      <c r="F59" s="1"/>
      <c r="G59" s="1">
        <f t="shared" si="6"/>
        <v>0</v>
      </c>
      <c r="H59" s="1"/>
      <c r="I59" s="186">
        <f t="shared" si="11"/>
        <v>0</v>
      </c>
      <c r="J59" s="1"/>
      <c r="K59" s="1">
        <f>+J59*E59</f>
        <v>0</v>
      </c>
    </row>
    <row r="60" spans="2:11" x14ac:dyDescent="0.25">
      <c r="B60" s="21" t="s">
        <v>131</v>
      </c>
      <c r="C60" s="66" t="s">
        <v>132</v>
      </c>
      <c r="D60" s="21" t="s">
        <v>69</v>
      </c>
      <c r="E60" s="21"/>
      <c r="F60" s="1"/>
      <c r="G60" s="1">
        <f t="shared" si="6"/>
        <v>0</v>
      </c>
      <c r="H60" s="1"/>
      <c r="I60" s="186">
        <f t="shared" si="11"/>
        <v>0</v>
      </c>
      <c r="J60" s="1"/>
      <c r="K60" s="1">
        <f>+J60*E60</f>
        <v>0</v>
      </c>
    </row>
    <row r="61" spans="2:11" ht="15.75" thickBot="1" x14ac:dyDescent="0.3">
      <c r="B61" s="21" t="s">
        <v>133</v>
      </c>
      <c r="C61" s="187" t="s">
        <v>134</v>
      </c>
      <c r="D61" s="21" t="s">
        <v>69</v>
      </c>
      <c r="E61" s="21"/>
      <c r="F61" s="1"/>
      <c r="G61" s="1">
        <f t="shared" si="6"/>
        <v>0</v>
      </c>
      <c r="H61" s="1"/>
      <c r="I61" s="188">
        <f t="shared" si="11"/>
        <v>0</v>
      </c>
      <c r="J61" s="1"/>
      <c r="K61" s="1">
        <f>+J61*E61</f>
        <v>0</v>
      </c>
    </row>
    <row r="62" spans="2:11" ht="15.75" thickBot="1" x14ac:dyDescent="0.3">
      <c r="B62" s="180" t="s">
        <v>135</v>
      </c>
      <c r="C62" s="185" t="s">
        <v>136</v>
      </c>
      <c r="I62" s="193"/>
    </row>
    <row r="63" spans="2:11" ht="15.75" thickBot="1" x14ac:dyDescent="0.3">
      <c r="B63" s="194" t="s">
        <v>137</v>
      </c>
      <c r="C63" s="185" t="s">
        <v>138</v>
      </c>
      <c r="I63" s="192"/>
    </row>
    <row r="64" spans="2:11" x14ac:dyDescent="0.25">
      <c r="B64" s="21" t="s">
        <v>139</v>
      </c>
      <c r="C64" s="82" t="s">
        <v>140</v>
      </c>
      <c r="D64" s="21" t="s">
        <v>73</v>
      </c>
      <c r="E64" s="21"/>
      <c r="F64" s="1"/>
      <c r="G64" s="1">
        <f t="shared" ref="G64" si="13">+F64*E64</f>
        <v>0</v>
      </c>
      <c r="H64" s="1"/>
      <c r="I64" s="186">
        <f t="shared" ref="I64" si="14">+H64*F64</f>
        <v>0</v>
      </c>
      <c r="J64" s="1"/>
      <c r="K64" s="1">
        <f>+J64*E64</f>
        <v>0</v>
      </c>
    </row>
    <row r="65" spans="2:11" x14ac:dyDescent="0.25">
      <c r="B65" s="21" t="s">
        <v>141</v>
      </c>
      <c r="C65" s="66" t="s">
        <v>142</v>
      </c>
      <c r="D65" s="21"/>
      <c r="E65" s="21"/>
      <c r="F65" s="1"/>
      <c r="G65" s="1">
        <f t="shared" si="6"/>
        <v>0</v>
      </c>
      <c r="H65" s="1"/>
      <c r="I65" s="186">
        <f t="shared" si="11"/>
        <v>0</v>
      </c>
      <c r="J65" s="1"/>
      <c r="K65" s="1">
        <f>+J65*E65</f>
        <v>0</v>
      </c>
    </row>
    <row r="66" spans="2:11" x14ac:dyDescent="0.25">
      <c r="B66" s="21" t="s">
        <v>143</v>
      </c>
      <c r="C66" s="195" t="s">
        <v>455</v>
      </c>
      <c r="D66" s="21" t="s">
        <v>73</v>
      </c>
      <c r="E66" s="21"/>
      <c r="F66" s="1"/>
      <c r="G66" s="1">
        <f t="shared" si="6"/>
        <v>0</v>
      </c>
      <c r="H66" s="1"/>
      <c r="I66" s="186">
        <f t="shared" si="11"/>
        <v>0</v>
      </c>
      <c r="J66" s="1"/>
      <c r="K66" s="1">
        <f>+J66*E66</f>
        <v>0</v>
      </c>
    </row>
    <row r="67" spans="2:11" ht="15.75" thickBot="1" x14ac:dyDescent="0.3">
      <c r="B67" s="21" t="s">
        <v>144</v>
      </c>
      <c r="C67" s="66" t="s">
        <v>456</v>
      </c>
      <c r="D67" s="21" t="s">
        <v>73</v>
      </c>
      <c r="E67" s="21"/>
      <c r="F67" s="1"/>
      <c r="G67" s="1">
        <f t="shared" si="6"/>
        <v>0</v>
      </c>
      <c r="H67" s="1"/>
      <c r="I67" s="186">
        <f t="shared" si="11"/>
        <v>0</v>
      </c>
      <c r="J67" s="1"/>
      <c r="K67" s="1">
        <f>+J67*E67</f>
        <v>0</v>
      </c>
    </row>
    <row r="68" spans="2:11" ht="15.75" thickBot="1" x14ac:dyDescent="0.3">
      <c r="B68" s="196" t="s">
        <v>145</v>
      </c>
      <c r="C68" s="185" t="s">
        <v>146</v>
      </c>
    </row>
    <row r="69" spans="2:11" x14ac:dyDescent="0.25">
      <c r="B69" s="189" t="s">
        <v>147</v>
      </c>
      <c r="C69" s="82" t="s">
        <v>457</v>
      </c>
      <c r="D69" s="21" t="s">
        <v>73</v>
      </c>
      <c r="E69" s="21"/>
      <c r="F69" s="1"/>
      <c r="G69" s="1">
        <f t="shared" si="6"/>
        <v>0</v>
      </c>
      <c r="H69" s="1"/>
      <c r="I69" s="1">
        <f t="shared" si="11"/>
        <v>0</v>
      </c>
      <c r="J69" s="1"/>
      <c r="K69" s="1">
        <f>+J69*E69</f>
        <v>0</v>
      </c>
    </row>
    <row r="70" spans="2:11" x14ac:dyDescent="0.25">
      <c r="B70" s="189" t="s">
        <v>458</v>
      </c>
      <c r="C70" s="197" t="s">
        <v>459</v>
      </c>
      <c r="D70" s="21" t="s">
        <v>73</v>
      </c>
      <c r="E70" s="21"/>
      <c r="F70" s="1"/>
      <c r="G70" s="1">
        <f t="shared" si="6"/>
        <v>0</v>
      </c>
      <c r="H70" s="1"/>
      <c r="I70" s="1">
        <f t="shared" si="11"/>
        <v>0</v>
      </c>
      <c r="J70" s="1"/>
      <c r="K70" s="1">
        <f>+J70*E70</f>
        <v>0</v>
      </c>
    </row>
    <row r="71" spans="2:11" ht="15.75" thickBot="1" x14ac:dyDescent="0.3">
      <c r="B71" s="189" t="s">
        <v>460</v>
      </c>
      <c r="C71" s="66" t="s">
        <v>461</v>
      </c>
      <c r="D71" s="21" t="s">
        <v>462</v>
      </c>
      <c r="E71" s="21">
        <v>1</v>
      </c>
      <c r="F71" s="1"/>
      <c r="G71" s="1">
        <f t="shared" si="6"/>
        <v>0</v>
      </c>
      <c r="H71" s="1"/>
      <c r="I71" s="2">
        <f t="shared" si="11"/>
        <v>0</v>
      </c>
      <c r="J71" s="1"/>
      <c r="K71" s="1">
        <f>+J71*E71</f>
        <v>0</v>
      </c>
    </row>
    <row r="72" spans="2:11" ht="15.75" thickBot="1" x14ac:dyDescent="0.3">
      <c r="B72" s="180" t="s">
        <v>148</v>
      </c>
      <c r="C72" s="185" t="s">
        <v>149</v>
      </c>
      <c r="I72" s="179"/>
    </row>
    <row r="73" spans="2:11" x14ac:dyDescent="0.25">
      <c r="B73" s="38" t="s">
        <v>150</v>
      </c>
      <c r="C73" s="82" t="s">
        <v>151</v>
      </c>
      <c r="D73" s="21" t="s">
        <v>73</v>
      </c>
      <c r="E73" s="21">
        <v>1</v>
      </c>
      <c r="F73" s="1"/>
      <c r="G73" s="1">
        <f t="shared" si="6"/>
        <v>0</v>
      </c>
      <c r="H73" s="1"/>
      <c r="I73" s="186">
        <f t="shared" si="11"/>
        <v>0</v>
      </c>
      <c r="J73" s="1"/>
      <c r="K73" s="1">
        <f>+J73*E73</f>
        <v>0</v>
      </c>
    </row>
    <row r="74" spans="2:11" x14ac:dyDescent="0.25">
      <c r="B74" s="21" t="s">
        <v>152</v>
      </c>
      <c r="C74" s="66" t="s">
        <v>463</v>
      </c>
      <c r="D74" s="21" t="s">
        <v>73</v>
      </c>
      <c r="E74" s="21">
        <v>3</v>
      </c>
      <c r="F74" s="1"/>
      <c r="G74" s="1">
        <f t="shared" si="6"/>
        <v>0</v>
      </c>
      <c r="H74" s="1"/>
      <c r="I74" s="1">
        <f t="shared" si="11"/>
        <v>0</v>
      </c>
      <c r="J74" s="1"/>
      <c r="K74" s="1">
        <f>+J74*E74</f>
        <v>0</v>
      </c>
    </row>
    <row r="75" spans="2:11" x14ac:dyDescent="0.25">
      <c r="B75" s="21" t="s">
        <v>464</v>
      </c>
      <c r="C75" s="66" t="s">
        <v>465</v>
      </c>
      <c r="D75" s="21" t="s">
        <v>73</v>
      </c>
      <c r="E75" s="21">
        <v>1</v>
      </c>
      <c r="F75" s="1"/>
      <c r="G75" s="1">
        <v>0</v>
      </c>
      <c r="H75" s="1"/>
      <c r="I75" s="1">
        <v>0</v>
      </c>
      <c r="J75" s="1"/>
      <c r="K75" s="1">
        <v>0</v>
      </c>
    </row>
    <row r="76" spans="2:11" x14ac:dyDescent="0.25">
      <c r="B76" s="189" t="s">
        <v>466</v>
      </c>
      <c r="C76" s="66" t="s">
        <v>467</v>
      </c>
      <c r="D76" s="21" t="s">
        <v>73</v>
      </c>
      <c r="E76" s="21">
        <v>1</v>
      </c>
      <c r="F76" s="1"/>
      <c r="G76" s="1">
        <v>0</v>
      </c>
      <c r="H76" s="1"/>
      <c r="I76" s="1">
        <v>0</v>
      </c>
      <c r="J76" s="1"/>
      <c r="K76" s="1">
        <v>0</v>
      </c>
    </row>
    <row r="77" spans="2:11" ht="15.75" thickBot="1" x14ac:dyDescent="0.3">
      <c r="B77" s="189" t="s">
        <v>468</v>
      </c>
      <c r="C77" s="56" t="s">
        <v>469</v>
      </c>
      <c r="D77" s="21" t="s">
        <v>73</v>
      </c>
      <c r="E77" s="21">
        <v>1</v>
      </c>
      <c r="F77" s="1"/>
      <c r="G77" s="1">
        <v>0</v>
      </c>
      <c r="H77" s="1"/>
      <c r="I77" s="1">
        <v>0</v>
      </c>
      <c r="J77" s="1"/>
      <c r="K77" s="1">
        <v>0</v>
      </c>
    </row>
    <row r="78" spans="2:11" ht="15.75" thickBot="1" x14ac:dyDescent="0.3">
      <c r="B78" s="180" t="s">
        <v>153</v>
      </c>
      <c r="C78" s="185" t="s">
        <v>154</v>
      </c>
      <c r="I78" s="192"/>
    </row>
    <row r="79" spans="2:11" ht="30" x14ac:dyDescent="0.25">
      <c r="B79" s="38" t="s">
        <v>155</v>
      </c>
      <c r="C79" s="82" t="s">
        <v>156</v>
      </c>
      <c r="D79" s="21" t="s">
        <v>69</v>
      </c>
      <c r="E79" s="21"/>
      <c r="F79" s="1"/>
      <c r="G79" s="1">
        <f t="shared" si="6"/>
        <v>0</v>
      </c>
      <c r="H79" s="1"/>
      <c r="I79" s="186">
        <f t="shared" si="11"/>
        <v>0</v>
      </c>
      <c r="J79" s="1"/>
      <c r="K79" s="1">
        <f>+J79*E79</f>
        <v>0</v>
      </c>
    </row>
    <row r="80" spans="2:11" ht="30.75" thickBot="1" x14ac:dyDescent="0.3">
      <c r="B80" s="189" t="s">
        <v>157</v>
      </c>
      <c r="C80" s="198" t="s">
        <v>158</v>
      </c>
      <c r="D80" s="21" t="s">
        <v>108</v>
      </c>
      <c r="E80" s="21"/>
      <c r="F80" s="1"/>
      <c r="G80" s="1">
        <f t="shared" si="6"/>
        <v>0</v>
      </c>
      <c r="H80" s="1"/>
      <c r="I80" s="188">
        <f t="shared" si="11"/>
        <v>0</v>
      </c>
      <c r="J80" s="1"/>
      <c r="K80" s="1">
        <f>+J80*E80</f>
        <v>0</v>
      </c>
    </row>
    <row r="81" spans="2:11" ht="15.75" thickBot="1" x14ac:dyDescent="0.3">
      <c r="B81" s="180" t="s">
        <v>159</v>
      </c>
      <c r="C81" s="185" t="s">
        <v>160</v>
      </c>
      <c r="I81" s="179"/>
    </row>
    <row r="82" spans="2:11" x14ac:dyDescent="0.25">
      <c r="B82" s="38" t="s">
        <v>161</v>
      </c>
      <c r="C82" s="82" t="s">
        <v>162</v>
      </c>
      <c r="D82" s="21" t="s">
        <v>73</v>
      </c>
      <c r="E82" s="21"/>
      <c r="F82" s="1"/>
      <c r="G82" s="1">
        <f t="shared" ref="G82:G93" si="15">+F82*E82</f>
        <v>0</v>
      </c>
      <c r="H82" s="1"/>
      <c r="I82" s="186">
        <f t="shared" si="11"/>
        <v>0</v>
      </c>
      <c r="J82" s="1"/>
      <c r="K82" s="1">
        <f>+J82*E82</f>
        <v>0</v>
      </c>
    </row>
    <row r="83" spans="2:11" x14ac:dyDescent="0.25">
      <c r="B83" s="21" t="s">
        <v>163</v>
      </c>
      <c r="C83" s="66" t="s">
        <v>164</v>
      </c>
      <c r="D83" s="21" t="s">
        <v>73</v>
      </c>
      <c r="E83" s="21"/>
      <c r="F83" s="1"/>
      <c r="G83" s="1">
        <f t="shared" si="15"/>
        <v>0</v>
      </c>
      <c r="H83" s="1"/>
      <c r="I83" s="186">
        <f t="shared" si="11"/>
        <v>0</v>
      </c>
      <c r="J83" s="1"/>
      <c r="K83" s="1">
        <f>+J83*E83</f>
        <v>0</v>
      </c>
    </row>
    <row r="84" spans="2:11" x14ac:dyDescent="0.25">
      <c r="B84" s="21" t="s">
        <v>165</v>
      </c>
      <c r="C84" s="66" t="s">
        <v>166</v>
      </c>
      <c r="D84" s="21" t="s">
        <v>73</v>
      </c>
      <c r="E84" s="21"/>
      <c r="F84" s="1"/>
      <c r="G84" s="1">
        <f t="shared" si="15"/>
        <v>0</v>
      </c>
      <c r="H84" s="1"/>
      <c r="I84" s="186">
        <f t="shared" si="11"/>
        <v>0</v>
      </c>
      <c r="J84" s="1"/>
      <c r="K84" s="1">
        <f>+J84*E84</f>
        <v>0</v>
      </c>
    </row>
    <row r="85" spans="2:11" x14ac:dyDescent="0.25">
      <c r="B85" s="21" t="s">
        <v>167</v>
      </c>
      <c r="C85" s="66" t="s">
        <v>168</v>
      </c>
      <c r="D85" s="21" t="s">
        <v>53</v>
      </c>
      <c r="E85" s="21"/>
      <c r="F85" s="1"/>
      <c r="G85" s="1">
        <f t="shared" si="15"/>
        <v>0</v>
      </c>
      <c r="H85" s="1"/>
      <c r="I85" s="186">
        <f t="shared" si="11"/>
        <v>0</v>
      </c>
      <c r="J85" s="1"/>
      <c r="K85" s="1">
        <f>+J85*E85</f>
        <v>0</v>
      </c>
    </row>
    <row r="86" spans="2:11" ht="15.75" thickBot="1" x14ac:dyDescent="0.3">
      <c r="B86" s="21" t="s">
        <v>169</v>
      </c>
      <c r="C86" s="187" t="s">
        <v>170</v>
      </c>
      <c r="D86" s="21" t="s">
        <v>53</v>
      </c>
      <c r="E86" s="21"/>
      <c r="F86" s="1"/>
      <c r="G86" s="1">
        <f t="shared" si="15"/>
        <v>0</v>
      </c>
      <c r="H86" s="1"/>
      <c r="I86" s="188">
        <f t="shared" si="11"/>
        <v>0</v>
      </c>
      <c r="J86" s="1"/>
      <c r="K86" s="1">
        <f>+J86*E86</f>
        <v>0</v>
      </c>
    </row>
    <row r="87" spans="2:11" ht="15.75" thickBot="1" x14ac:dyDescent="0.3">
      <c r="B87" s="180" t="s">
        <v>171</v>
      </c>
      <c r="C87" s="185" t="s">
        <v>172</v>
      </c>
      <c r="I87" s="179"/>
    </row>
    <row r="88" spans="2:11" x14ac:dyDescent="0.25">
      <c r="B88" s="38" t="s">
        <v>173</v>
      </c>
      <c r="C88" s="82" t="s">
        <v>174</v>
      </c>
      <c r="D88" s="21" t="s">
        <v>73</v>
      </c>
      <c r="E88" s="21"/>
      <c r="F88" s="1"/>
      <c r="G88" s="1">
        <f t="shared" si="15"/>
        <v>0</v>
      </c>
      <c r="H88" s="1"/>
      <c r="I88" s="186">
        <f t="shared" si="11"/>
        <v>0</v>
      </c>
      <c r="J88" s="1"/>
      <c r="K88" s="1">
        <f>+J88*E88</f>
        <v>0</v>
      </c>
    </row>
    <row r="89" spans="2:11" x14ac:dyDescent="0.25">
      <c r="B89" s="21" t="s">
        <v>175</v>
      </c>
      <c r="C89" s="66" t="s">
        <v>176</v>
      </c>
      <c r="D89" s="21" t="s">
        <v>73</v>
      </c>
      <c r="E89" s="21"/>
      <c r="F89" s="1"/>
      <c r="G89" s="1">
        <f t="shared" si="15"/>
        <v>0</v>
      </c>
      <c r="H89" s="1"/>
      <c r="I89" s="186">
        <f t="shared" si="11"/>
        <v>0</v>
      </c>
      <c r="J89" s="1"/>
      <c r="K89" s="1">
        <f>+J89*E89</f>
        <v>0</v>
      </c>
    </row>
    <row r="90" spans="2:11" x14ac:dyDescent="0.25">
      <c r="B90" s="21" t="s">
        <v>177</v>
      </c>
      <c r="C90" s="66" t="s">
        <v>178</v>
      </c>
      <c r="D90" s="21" t="s">
        <v>73</v>
      </c>
      <c r="E90" s="21"/>
      <c r="F90" s="1"/>
      <c r="G90" s="1">
        <f t="shared" si="15"/>
        <v>0</v>
      </c>
      <c r="H90" s="1"/>
      <c r="I90" s="186">
        <f t="shared" si="11"/>
        <v>0</v>
      </c>
      <c r="J90" s="1"/>
      <c r="K90" s="1">
        <f>+J90*E90</f>
        <v>0</v>
      </c>
    </row>
    <row r="91" spans="2:11" x14ac:dyDescent="0.25">
      <c r="B91" s="21" t="s">
        <v>179</v>
      </c>
      <c r="C91" s="66" t="s">
        <v>180</v>
      </c>
      <c r="D91" s="21" t="s">
        <v>73</v>
      </c>
      <c r="E91" s="21"/>
      <c r="F91" s="1"/>
      <c r="G91" s="1">
        <f t="shared" si="15"/>
        <v>0</v>
      </c>
      <c r="H91" s="1"/>
      <c r="I91" s="1">
        <f t="shared" si="11"/>
        <v>0</v>
      </c>
      <c r="J91" s="1"/>
      <c r="K91" s="1">
        <f>+J91*E91</f>
        <v>0</v>
      </c>
    </row>
    <row r="92" spans="2:11" x14ac:dyDescent="0.25">
      <c r="B92" s="21" t="s">
        <v>181</v>
      </c>
      <c r="C92" s="82" t="s">
        <v>182</v>
      </c>
      <c r="D92" s="21" t="s">
        <v>73</v>
      </c>
      <c r="E92" s="21"/>
      <c r="F92" s="1"/>
      <c r="G92" s="1">
        <f t="shared" si="15"/>
        <v>0</v>
      </c>
      <c r="H92" s="1"/>
      <c r="I92" s="1">
        <f t="shared" si="11"/>
        <v>0</v>
      </c>
      <c r="J92" s="1"/>
      <c r="K92" s="1">
        <f t="shared" ref="K92:K93" si="16">+J92*E92</f>
        <v>0</v>
      </c>
    </row>
    <row r="93" spans="2:11" x14ac:dyDescent="0.25">
      <c r="B93" s="21" t="s">
        <v>183</v>
      </c>
      <c r="C93" s="66" t="s">
        <v>184</v>
      </c>
      <c r="D93" s="21" t="s">
        <v>73</v>
      </c>
      <c r="E93" s="21"/>
      <c r="F93" s="1"/>
      <c r="G93" s="1">
        <f t="shared" si="15"/>
        <v>0</v>
      </c>
      <c r="H93" s="1"/>
      <c r="I93" s="1">
        <f t="shared" si="11"/>
        <v>0</v>
      </c>
      <c r="J93" s="1"/>
      <c r="K93" s="1">
        <f t="shared" si="16"/>
        <v>0</v>
      </c>
    </row>
    <row r="94" spans="2:11" ht="15.75" thickBot="1" x14ac:dyDescent="0.3"/>
    <row r="95" spans="2:11" ht="16.5" thickBot="1" x14ac:dyDescent="0.3">
      <c r="B95" s="199"/>
      <c r="C95" s="70" t="s">
        <v>579</v>
      </c>
      <c r="G95" s="14">
        <f>SUM(G30:G93)</f>
        <v>0</v>
      </c>
      <c r="I95" s="14">
        <f>SUM(I30:I93)</f>
        <v>0</v>
      </c>
      <c r="K95" s="14">
        <f>SUM(K30:K93)</f>
        <v>0</v>
      </c>
    </row>
    <row r="96" spans="2:11" ht="15.75" thickBot="1" x14ac:dyDescent="0.3">
      <c r="B96" s="199"/>
      <c r="C96" s="199"/>
      <c r="D96" s="199"/>
      <c r="E96" s="199"/>
      <c r="F96" s="199"/>
      <c r="G96" s="199"/>
      <c r="H96" s="199"/>
      <c r="I96" s="199"/>
      <c r="J96" s="199"/>
      <c r="K96" s="199"/>
    </row>
    <row r="97" spans="2:11" ht="15.75" thickBot="1" x14ac:dyDescent="0.3">
      <c r="B97" s="219">
        <v>3</v>
      </c>
      <c r="C97" s="220" t="s">
        <v>577</v>
      </c>
      <c r="D97" s="199"/>
      <c r="E97" s="199"/>
    </row>
    <row r="98" spans="2:11" ht="15.75" thickBot="1" x14ac:dyDescent="0.3">
      <c r="B98" s="180" t="s">
        <v>224</v>
      </c>
      <c r="C98" s="68" t="s">
        <v>470</v>
      </c>
    </row>
    <row r="99" spans="2:11" x14ac:dyDescent="0.25">
      <c r="B99" s="21" t="s">
        <v>471</v>
      </c>
      <c r="C99" s="66" t="s">
        <v>472</v>
      </c>
      <c r="D99" s="21" t="s">
        <v>69</v>
      </c>
      <c r="E99" s="21"/>
      <c r="F99" s="1"/>
      <c r="G99" s="1">
        <f t="shared" ref="G99" si="17">+F99*E99</f>
        <v>0</v>
      </c>
      <c r="H99" s="1"/>
      <c r="I99" s="1">
        <f t="shared" ref="I99" si="18">+H99*F99</f>
        <v>0</v>
      </c>
      <c r="J99" s="1"/>
      <c r="K99" s="1">
        <f t="shared" ref="K99" si="19">+J99*E99</f>
        <v>0</v>
      </c>
    </row>
    <row r="100" spans="2:11" x14ac:dyDescent="0.25">
      <c r="B100" s="21" t="s">
        <v>473</v>
      </c>
      <c r="C100" s="200" t="s">
        <v>474</v>
      </c>
      <c r="I100" s="179"/>
    </row>
    <row r="101" spans="2:11" ht="30" x14ac:dyDescent="0.25">
      <c r="B101" s="21" t="s">
        <v>475</v>
      </c>
      <c r="C101" s="66" t="s">
        <v>452</v>
      </c>
      <c r="D101" s="21" t="s">
        <v>69</v>
      </c>
      <c r="E101" s="21"/>
      <c r="F101" s="1"/>
      <c r="G101" s="1">
        <f t="shared" ref="G101" si="20">+F101*E101</f>
        <v>0</v>
      </c>
      <c r="H101" s="1"/>
      <c r="I101" s="1">
        <f t="shared" ref="I101" si="21">+H101*F101</f>
        <v>0</v>
      </c>
      <c r="J101" s="1"/>
      <c r="K101" s="1">
        <f t="shared" ref="K101" si="22">+J101*E101</f>
        <v>0</v>
      </c>
    </row>
    <row r="102" spans="2:11" x14ac:dyDescent="0.25">
      <c r="B102" s="21" t="s">
        <v>476</v>
      </c>
      <c r="C102" s="200" t="s">
        <v>477</v>
      </c>
      <c r="I102" s="179"/>
    </row>
    <row r="103" spans="2:11" x14ac:dyDescent="0.25">
      <c r="B103" s="21" t="s">
        <v>478</v>
      </c>
      <c r="C103" s="66" t="s">
        <v>479</v>
      </c>
      <c r="D103" s="21" t="s">
        <v>69</v>
      </c>
      <c r="E103" s="21"/>
      <c r="F103" s="1"/>
      <c r="G103" s="1">
        <f t="shared" ref="G103:G104" si="23">+F103*E103</f>
        <v>0</v>
      </c>
      <c r="H103" s="1"/>
      <c r="I103" s="1">
        <f t="shared" ref="I103:I104" si="24">+H103*F103</f>
        <v>0</v>
      </c>
      <c r="J103" s="1"/>
      <c r="K103" s="1">
        <f t="shared" ref="K103:K104" si="25">+J103*E103</f>
        <v>0</v>
      </c>
    </row>
    <row r="104" spans="2:11" x14ac:dyDescent="0.25">
      <c r="B104" s="21" t="s">
        <v>480</v>
      </c>
      <c r="C104" s="66" t="s">
        <v>481</v>
      </c>
      <c r="D104" s="21" t="s">
        <v>69</v>
      </c>
      <c r="E104" s="21"/>
      <c r="F104" s="1"/>
      <c r="G104" s="1">
        <f t="shared" si="23"/>
        <v>0</v>
      </c>
      <c r="H104" s="1"/>
      <c r="I104" s="1">
        <f t="shared" si="24"/>
        <v>0</v>
      </c>
      <c r="J104" s="1"/>
      <c r="K104" s="1">
        <f t="shared" si="25"/>
        <v>0</v>
      </c>
    </row>
    <row r="105" spans="2:11" x14ac:dyDescent="0.25">
      <c r="B105" s="21" t="s">
        <v>482</v>
      </c>
      <c r="C105" s="200" t="s">
        <v>483</v>
      </c>
      <c r="I105" s="179"/>
    </row>
    <row r="106" spans="2:11" x14ac:dyDescent="0.25">
      <c r="B106" s="21" t="s">
        <v>484</v>
      </c>
      <c r="C106" s="66" t="s">
        <v>85</v>
      </c>
      <c r="D106" s="21" t="s">
        <v>69</v>
      </c>
      <c r="E106" s="21"/>
      <c r="F106" s="1"/>
      <c r="G106" s="1">
        <f t="shared" ref="G106:G107" si="26">+F106*E106</f>
        <v>0</v>
      </c>
      <c r="H106" s="1"/>
      <c r="I106" s="1">
        <f t="shared" ref="I106:I107" si="27">+H106*F106</f>
        <v>0</v>
      </c>
      <c r="J106" s="1"/>
      <c r="K106" s="1">
        <f t="shared" ref="K106:K107" si="28">+J106*E106</f>
        <v>0</v>
      </c>
    </row>
    <row r="107" spans="2:11" x14ac:dyDescent="0.25">
      <c r="B107" s="21" t="s">
        <v>485</v>
      </c>
      <c r="C107" s="66" t="s">
        <v>486</v>
      </c>
      <c r="D107" s="21" t="s">
        <v>108</v>
      </c>
      <c r="E107" s="21"/>
      <c r="F107" s="1"/>
      <c r="G107" s="1">
        <f t="shared" si="26"/>
        <v>0</v>
      </c>
      <c r="H107" s="1"/>
      <c r="I107" s="1">
        <f t="shared" si="27"/>
        <v>0</v>
      </c>
      <c r="J107" s="1"/>
      <c r="K107" s="1">
        <f t="shared" si="28"/>
        <v>0</v>
      </c>
    </row>
    <row r="108" spans="2:11" x14ac:dyDescent="0.25">
      <c r="B108" s="21" t="s">
        <v>487</v>
      </c>
      <c r="C108" s="200" t="s">
        <v>488</v>
      </c>
      <c r="I108" s="179"/>
    </row>
    <row r="109" spans="2:11" x14ac:dyDescent="0.25">
      <c r="B109" s="21" t="s">
        <v>489</v>
      </c>
      <c r="C109" s="66" t="s">
        <v>490</v>
      </c>
      <c r="D109" s="21" t="s">
        <v>69</v>
      </c>
      <c r="E109" s="21"/>
      <c r="F109" s="1"/>
      <c r="G109" s="1">
        <f t="shared" ref="G109:G110" si="29">+F109*E109</f>
        <v>0</v>
      </c>
      <c r="H109" s="1"/>
      <c r="I109" s="1">
        <f t="shared" ref="I109:I110" si="30">+H109*F109</f>
        <v>0</v>
      </c>
      <c r="J109" s="1"/>
      <c r="K109" s="1">
        <f t="shared" ref="K109:K110" si="31">+J109*E109</f>
        <v>0</v>
      </c>
    </row>
    <row r="110" spans="2:11" x14ac:dyDescent="0.25">
      <c r="B110" s="21" t="s">
        <v>491</v>
      </c>
      <c r="C110" s="66" t="s">
        <v>492</v>
      </c>
      <c r="D110" s="21" t="s">
        <v>69</v>
      </c>
      <c r="E110" s="21"/>
      <c r="F110" s="1"/>
      <c r="G110" s="1">
        <f t="shared" si="29"/>
        <v>0</v>
      </c>
      <c r="H110" s="1"/>
      <c r="I110" s="1">
        <f t="shared" si="30"/>
        <v>0</v>
      </c>
      <c r="J110" s="1"/>
      <c r="K110" s="1">
        <f t="shared" si="31"/>
        <v>0</v>
      </c>
    </row>
    <row r="111" spans="2:11" x14ac:dyDescent="0.25">
      <c r="B111" s="21" t="s">
        <v>493</v>
      </c>
      <c r="C111" s="200" t="s">
        <v>494</v>
      </c>
      <c r="I111" s="179"/>
    </row>
    <row r="112" spans="2:11" x14ac:dyDescent="0.25">
      <c r="B112" s="21" t="s">
        <v>495</v>
      </c>
      <c r="C112" s="66" t="s">
        <v>496</v>
      </c>
      <c r="D112" s="21" t="s">
        <v>108</v>
      </c>
      <c r="E112" s="21"/>
      <c r="F112" s="1"/>
      <c r="G112" s="1">
        <f t="shared" ref="G112:G113" si="32">+F112*E112</f>
        <v>0</v>
      </c>
      <c r="H112" s="1"/>
      <c r="I112" s="1">
        <f t="shared" ref="I112:I113" si="33">+H112*F112</f>
        <v>0</v>
      </c>
      <c r="J112" s="1"/>
      <c r="K112" s="1">
        <f t="shared" ref="K112:K113" si="34">+J112*E112</f>
        <v>0</v>
      </c>
    </row>
    <row r="113" spans="2:11" x14ac:dyDescent="0.25">
      <c r="B113" s="21" t="s">
        <v>497</v>
      </c>
      <c r="C113" s="66" t="s">
        <v>498</v>
      </c>
      <c r="D113" s="21" t="s">
        <v>69</v>
      </c>
      <c r="E113" s="21"/>
      <c r="F113" s="1"/>
      <c r="G113" s="1">
        <f t="shared" si="32"/>
        <v>0</v>
      </c>
      <c r="H113" s="1"/>
      <c r="I113" s="1">
        <f t="shared" si="33"/>
        <v>0</v>
      </c>
      <c r="J113" s="1"/>
      <c r="K113" s="1">
        <f t="shared" si="34"/>
        <v>0</v>
      </c>
    </row>
    <row r="114" spans="2:11" x14ac:dyDescent="0.25">
      <c r="B114" s="21" t="s">
        <v>499</v>
      </c>
      <c r="C114" s="200" t="s">
        <v>500</v>
      </c>
      <c r="I114" s="179"/>
    </row>
    <row r="115" spans="2:11" x14ac:dyDescent="0.25">
      <c r="B115" s="21" t="s">
        <v>501</v>
      </c>
      <c r="C115" s="66" t="s">
        <v>502</v>
      </c>
      <c r="D115" s="21" t="s">
        <v>462</v>
      </c>
      <c r="E115" s="21"/>
      <c r="F115" s="1"/>
      <c r="G115" s="1">
        <f t="shared" ref="G115:G126" si="35">+F115*E115</f>
        <v>0</v>
      </c>
      <c r="H115" s="1"/>
      <c r="I115" s="1">
        <f t="shared" ref="I115:I126" si="36">+H115*F115</f>
        <v>0</v>
      </c>
      <c r="J115" s="1"/>
      <c r="K115" s="1">
        <f t="shared" ref="K115:K126" si="37">+J115*E115</f>
        <v>0</v>
      </c>
    </row>
    <row r="116" spans="2:11" x14ac:dyDescent="0.25">
      <c r="B116" s="21" t="s">
        <v>503</v>
      </c>
      <c r="C116" s="66" t="s">
        <v>504</v>
      </c>
      <c r="D116" s="21" t="s">
        <v>462</v>
      </c>
      <c r="E116" s="21"/>
      <c r="F116" s="1"/>
      <c r="G116" s="1">
        <f t="shared" si="35"/>
        <v>0</v>
      </c>
      <c r="H116" s="1"/>
      <c r="I116" s="1">
        <f t="shared" si="36"/>
        <v>0</v>
      </c>
      <c r="J116" s="1"/>
      <c r="K116" s="1">
        <f t="shared" si="37"/>
        <v>0</v>
      </c>
    </row>
    <row r="117" spans="2:11" x14ac:dyDescent="0.25">
      <c r="B117" s="21" t="s">
        <v>505</v>
      </c>
      <c r="C117" s="66" t="s">
        <v>506</v>
      </c>
      <c r="D117" s="21" t="s">
        <v>462</v>
      </c>
      <c r="E117" s="21"/>
      <c r="F117" s="1"/>
      <c r="G117" s="1">
        <f t="shared" si="35"/>
        <v>0</v>
      </c>
      <c r="H117" s="1"/>
      <c r="I117" s="1">
        <f t="shared" si="36"/>
        <v>0</v>
      </c>
      <c r="J117" s="1"/>
      <c r="K117" s="1">
        <f t="shared" si="37"/>
        <v>0</v>
      </c>
    </row>
    <row r="118" spans="2:11" x14ac:dyDescent="0.25">
      <c r="B118" s="21" t="s">
        <v>507</v>
      </c>
      <c r="C118" s="66" t="s">
        <v>508</v>
      </c>
      <c r="D118" s="21" t="s">
        <v>462</v>
      </c>
      <c r="E118" s="21"/>
      <c r="F118" s="1"/>
      <c r="G118" s="1">
        <f t="shared" si="35"/>
        <v>0</v>
      </c>
      <c r="H118" s="1"/>
      <c r="I118" s="1">
        <f t="shared" si="36"/>
        <v>0</v>
      </c>
      <c r="J118" s="1"/>
      <c r="K118" s="1">
        <f t="shared" si="37"/>
        <v>0</v>
      </c>
    </row>
    <row r="119" spans="2:11" x14ac:dyDescent="0.25">
      <c r="B119" s="21" t="s">
        <v>509</v>
      </c>
      <c r="C119" s="66" t="s">
        <v>510</v>
      </c>
      <c r="D119" s="21" t="s">
        <v>462</v>
      </c>
      <c r="E119" s="21"/>
      <c r="F119" s="1"/>
      <c r="G119" s="1">
        <f t="shared" si="35"/>
        <v>0</v>
      </c>
      <c r="H119" s="1"/>
      <c r="I119" s="1">
        <f t="shared" si="36"/>
        <v>0</v>
      </c>
      <c r="J119" s="1"/>
      <c r="K119" s="1">
        <f t="shared" si="37"/>
        <v>0</v>
      </c>
    </row>
    <row r="120" spans="2:11" x14ac:dyDescent="0.25">
      <c r="B120" s="21" t="s">
        <v>511</v>
      </c>
      <c r="C120" s="66" t="s">
        <v>512</v>
      </c>
      <c r="D120" s="21" t="s">
        <v>462</v>
      </c>
      <c r="E120" s="21">
        <v>1</v>
      </c>
      <c r="F120" s="1"/>
      <c r="G120" s="1">
        <f t="shared" si="35"/>
        <v>0</v>
      </c>
      <c r="H120" s="1"/>
      <c r="I120" s="1">
        <f t="shared" si="36"/>
        <v>0</v>
      </c>
      <c r="J120" s="1"/>
      <c r="K120" s="1">
        <f t="shared" si="37"/>
        <v>0</v>
      </c>
    </row>
    <row r="121" spans="2:11" s="12" customFormat="1" x14ac:dyDescent="0.25">
      <c r="B121" s="10" t="s">
        <v>513</v>
      </c>
      <c r="C121" s="201" t="s">
        <v>514</v>
      </c>
      <c r="D121" s="10"/>
      <c r="E121" s="10"/>
      <c r="F121" s="1"/>
      <c r="G121" s="1">
        <f t="shared" si="35"/>
        <v>0</v>
      </c>
      <c r="H121" s="1"/>
      <c r="I121" s="1">
        <f t="shared" si="36"/>
        <v>0</v>
      </c>
      <c r="J121" s="1"/>
      <c r="K121" s="1">
        <f t="shared" si="37"/>
        <v>0</v>
      </c>
    </row>
    <row r="122" spans="2:11" s="12" customFormat="1" ht="30" x14ac:dyDescent="0.25">
      <c r="B122" s="10" t="s">
        <v>515</v>
      </c>
      <c r="C122" s="86" t="s">
        <v>516</v>
      </c>
      <c r="D122" s="10" t="s">
        <v>69</v>
      </c>
      <c r="E122" s="10"/>
      <c r="F122" s="1"/>
      <c r="G122" s="1">
        <f t="shared" si="35"/>
        <v>0</v>
      </c>
      <c r="H122" s="1"/>
      <c r="I122" s="1">
        <f t="shared" si="36"/>
        <v>0</v>
      </c>
      <c r="J122" s="1"/>
      <c r="K122" s="1">
        <f t="shared" si="37"/>
        <v>0</v>
      </c>
    </row>
    <row r="123" spans="2:11" s="12" customFormat="1" ht="30" x14ac:dyDescent="0.25">
      <c r="B123" s="10" t="s">
        <v>517</v>
      </c>
      <c r="C123" s="86" t="s">
        <v>518</v>
      </c>
      <c r="D123" s="10" t="s">
        <v>69</v>
      </c>
      <c r="E123" s="10"/>
      <c r="F123" s="1"/>
      <c r="G123" s="1">
        <f t="shared" si="35"/>
        <v>0</v>
      </c>
      <c r="H123" s="1"/>
      <c r="I123" s="1">
        <f t="shared" si="36"/>
        <v>0</v>
      </c>
      <c r="J123" s="1"/>
      <c r="K123" s="1">
        <f t="shared" si="37"/>
        <v>0</v>
      </c>
    </row>
    <row r="124" spans="2:11" s="12" customFormat="1" x14ac:dyDescent="0.25">
      <c r="B124" s="10" t="s">
        <v>519</v>
      </c>
      <c r="C124" s="86" t="s">
        <v>520</v>
      </c>
      <c r="D124" s="10" t="s">
        <v>69</v>
      </c>
      <c r="E124" s="10"/>
      <c r="F124" s="1"/>
      <c r="G124" s="1">
        <f t="shared" si="35"/>
        <v>0</v>
      </c>
      <c r="H124" s="1"/>
      <c r="I124" s="1">
        <f t="shared" si="36"/>
        <v>0</v>
      </c>
      <c r="J124" s="1"/>
      <c r="K124" s="1">
        <f t="shared" si="37"/>
        <v>0</v>
      </c>
    </row>
    <row r="125" spans="2:11" s="12" customFormat="1" x14ac:dyDescent="0.25">
      <c r="B125" s="10" t="s">
        <v>521</v>
      </c>
      <c r="C125" s="86" t="s">
        <v>522</v>
      </c>
      <c r="D125" s="10" t="s">
        <v>69</v>
      </c>
      <c r="E125" s="10"/>
      <c r="F125" s="1"/>
      <c r="G125" s="1">
        <f t="shared" si="35"/>
        <v>0</v>
      </c>
      <c r="H125" s="1"/>
      <c r="I125" s="1">
        <f t="shared" si="36"/>
        <v>0</v>
      </c>
      <c r="J125" s="1"/>
      <c r="K125" s="1">
        <f t="shared" si="37"/>
        <v>0</v>
      </c>
    </row>
    <row r="126" spans="2:11" s="12" customFormat="1" x14ac:dyDescent="0.25">
      <c r="B126" s="10" t="s">
        <v>523</v>
      </c>
      <c r="C126" s="86" t="s">
        <v>524</v>
      </c>
      <c r="D126" s="10" t="s">
        <v>69</v>
      </c>
      <c r="E126" s="10"/>
      <c r="F126" s="1"/>
      <c r="G126" s="1">
        <f t="shared" si="35"/>
        <v>0</v>
      </c>
      <c r="H126" s="1"/>
      <c r="I126" s="1">
        <f t="shared" si="36"/>
        <v>0</v>
      </c>
      <c r="J126" s="1"/>
      <c r="K126" s="1">
        <f t="shared" si="37"/>
        <v>0</v>
      </c>
    </row>
    <row r="127" spans="2:11" ht="15.75" thickBot="1" x14ac:dyDescent="0.3"/>
    <row r="128" spans="2:11" s="12" customFormat="1" ht="16.5" thickBot="1" x14ac:dyDescent="0.3">
      <c r="B128" s="19"/>
      <c r="C128" s="70" t="s">
        <v>578</v>
      </c>
      <c r="D128" s="19"/>
      <c r="E128" s="19"/>
      <c r="F128" s="23"/>
      <c r="G128" s="14">
        <f>SUM(G99:G126)</f>
        <v>0</v>
      </c>
      <c r="H128" s="23"/>
      <c r="I128" s="14">
        <f>SUM(I99:I126)</f>
        <v>0</v>
      </c>
      <c r="J128" s="23"/>
      <c r="K128" s="14">
        <f>SUM(K99:K126)</f>
        <v>0</v>
      </c>
    </row>
    <row r="129" spans="2:11" ht="15.75" thickBot="1" x14ac:dyDescent="0.3">
      <c r="B129" s="199"/>
      <c r="C129" s="199"/>
      <c r="D129" s="199"/>
      <c r="E129" s="199"/>
      <c r="F129" s="199"/>
      <c r="G129" s="199"/>
      <c r="H129" s="199"/>
      <c r="I129" s="199"/>
      <c r="J129" s="199"/>
      <c r="K129" s="199"/>
    </row>
    <row r="130" spans="2:11" ht="15.75" thickBot="1" x14ac:dyDescent="0.3">
      <c r="B130" s="219">
        <v>4</v>
      </c>
      <c r="C130" s="220" t="s">
        <v>525</v>
      </c>
    </row>
    <row r="131" spans="2:11" ht="15.75" thickBot="1" x14ac:dyDescent="0.3">
      <c r="B131" s="180" t="s">
        <v>241</v>
      </c>
      <c r="C131" s="68" t="s">
        <v>526</v>
      </c>
    </row>
    <row r="132" spans="2:11" x14ac:dyDescent="0.25">
      <c r="B132" s="21" t="s">
        <v>527</v>
      </c>
      <c r="C132" s="66" t="s">
        <v>528</v>
      </c>
      <c r="D132" s="21" t="s">
        <v>53</v>
      </c>
      <c r="E132" s="21"/>
      <c r="F132" s="1"/>
      <c r="G132" s="1">
        <f t="shared" ref="G132:G137" si="38">+F132*E132</f>
        <v>0</v>
      </c>
      <c r="H132" s="1"/>
      <c r="I132" s="1">
        <f t="shared" ref="I132:I137" si="39">+H132*F132</f>
        <v>0</v>
      </c>
      <c r="J132" s="1"/>
      <c r="K132" s="1">
        <f t="shared" ref="K132:K137" si="40">+J132*E132</f>
        <v>0</v>
      </c>
    </row>
    <row r="133" spans="2:11" x14ac:dyDescent="0.25">
      <c r="B133" s="21" t="s">
        <v>529</v>
      </c>
      <c r="C133" s="66" t="s">
        <v>530</v>
      </c>
      <c r="D133" s="21" t="s">
        <v>53</v>
      </c>
      <c r="E133" s="21"/>
      <c r="F133" s="1"/>
      <c r="G133" s="1">
        <f t="shared" si="38"/>
        <v>0</v>
      </c>
      <c r="H133" s="1"/>
      <c r="I133" s="1">
        <f t="shared" si="39"/>
        <v>0</v>
      </c>
      <c r="J133" s="1"/>
      <c r="K133" s="1">
        <f t="shared" si="40"/>
        <v>0</v>
      </c>
    </row>
    <row r="134" spans="2:11" x14ac:dyDescent="0.25">
      <c r="B134" s="21" t="s">
        <v>531</v>
      </c>
      <c r="C134" s="66" t="s">
        <v>532</v>
      </c>
      <c r="D134" s="21" t="s">
        <v>53</v>
      </c>
      <c r="E134" s="21"/>
      <c r="F134" s="1"/>
      <c r="G134" s="1">
        <f t="shared" si="38"/>
        <v>0</v>
      </c>
      <c r="H134" s="1"/>
      <c r="I134" s="1">
        <f t="shared" si="39"/>
        <v>0</v>
      </c>
      <c r="J134" s="1"/>
      <c r="K134" s="1">
        <f t="shared" si="40"/>
        <v>0</v>
      </c>
    </row>
    <row r="135" spans="2:11" x14ac:dyDescent="0.25">
      <c r="B135" s="21" t="s">
        <v>533</v>
      </c>
      <c r="C135" s="66" t="s">
        <v>534</v>
      </c>
      <c r="D135" s="21" t="s">
        <v>53</v>
      </c>
      <c r="E135" s="21"/>
      <c r="F135" s="1"/>
      <c r="G135" s="1">
        <f t="shared" si="38"/>
        <v>0</v>
      </c>
      <c r="H135" s="1"/>
      <c r="I135" s="1">
        <f t="shared" si="39"/>
        <v>0</v>
      </c>
      <c r="J135" s="1"/>
      <c r="K135" s="1">
        <f t="shared" si="40"/>
        <v>0</v>
      </c>
    </row>
    <row r="136" spans="2:11" x14ac:dyDescent="0.25">
      <c r="B136" s="21" t="s">
        <v>535</v>
      </c>
      <c r="C136" s="66" t="s">
        <v>536</v>
      </c>
      <c r="D136" s="21" t="s">
        <v>53</v>
      </c>
      <c r="E136" s="21"/>
      <c r="F136" s="1"/>
      <c r="G136" s="1">
        <f t="shared" si="38"/>
        <v>0</v>
      </c>
      <c r="H136" s="1"/>
      <c r="I136" s="1">
        <f t="shared" si="39"/>
        <v>0</v>
      </c>
      <c r="J136" s="1"/>
      <c r="K136" s="1">
        <f t="shared" si="40"/>
        <v>0</v>
      </c>
    </row>
    <row r="137" spans="2:11" x14ac:dyDescent="0.25">
      <c r="B137" s="21" t="s">
        <v>537</v>
      </c>
      <c r="C137" s="66" t="s">
        <v>538</v>
      </c>
      <c r="D137" s="21" t="s">
        <v>53</v>
      </c>
      <c r="E137" s="21"/>
      <c r="F137" s="1"/>
      <c r="G137" s="1">
        <f t="shared" si="38"/>
        <v>0</v>
      </c>
      <c r="H137" s="1"/>
      <c r="I137" s="1">
        <f t="shared" si="39"/>
        <v>0</v>
      </c>
      <c r="J137" s="1"/>
      <c r="K137" s="1">
        <f t="shared" si="40"/>
        <v>0</v>
      </c>
    </row>
    <row r="138" spans="2:11" ht="15.75" thickBot="1" x14ac:dyDescent="0.3">
      <c r="B138" s="21"/>
      <c r="C138" s="66"/>
      <c r="D138" s="21"/>
      <c r="E138" s="21"/>
      <c r="F138" s="1"/>
      <c r="G138" s="1"/>
      <c r="H138" s="1"/>
      <c r="I138" s="1"/>
      <c r="J138" s="1"/>
      <c r="K138" s="1"/>
    </row>
    <row r="139" spans="2:11" ht="15.75" thickBot="1" x14ac:dyDescent="0.3">
      <c r="B139" s="180" t="s">
        <v>242</v>
      </c>
      <c r="C139" s="68" t="s">
        <v>14</v>
      </c>
      <c r="I139" s="179"/>
    </row>
    <row r="140" spans="2:11" x14ac:dyDescent="0.25">
      <c r="B140" s="21" t="s">
        <v>539</v>
      </c>
      <c r="C140" s="66" t="s">
        <v>540</v>
      </c>
      <c r="D140" s="21" t="s">
        <v>53</v>
      </c>
      <c r="E140" s="21"/>
      <c r="F140" s="1"/>
      <c r="G140" s="1">
        <f t="shared" ref="G140:G145" si="41">+F140*E140</f>
        <v>0</v>
      </c>
      <c r="H140" s="1"/>
      <c r="I140" s="1">
        <f t="shared" ref="I140:I145" si="42">+H140*F140</f>
        <v>0</v>
      </c>
      <c r="J140" s="1"/>
      <c r="K140" s="1">
        <f t="shared" ref="K140:K145" si="43">+J140*E140</f>
        <v>0</v>
      </c>
    </row>
    <row r="141" spans="2:11" x14ac:dyDescent="0.25">
      <c r="B141" s="21" t="s">
        <v>541</v>
      </c>
      <c r="C141" s="66" t="s">
        <v>542</v>
      </c>
      <c r="D141" s="21" t="s">
        <v>462</v>
      </c>
      <c r="E141" s="21"/>
      <c r="F141" s="1"/>
      <c r="G141" s="1">
        <f t="shared" si="41"/>
        <v>0</v>
      </c>
      <c r="H141" s="1"/>
      <c r="I141" s="1">
        <f t="shared" si="42"/>
        <v>0</v>
      </c>
      <c r="J141" s="1"/>
      <c r="K141" s="1">
        <f t="shared" si="43"/>
        <v>0</v>
      </c>
    </row>
    <row r="142" spans="2:11" x14ac:dyDescent="0.25">
      <c r="B142" s="21" t="s">
        <v>543</v>
      </c>
      <c r="C142" s="66" t="s">
        <v>544</v>
      </c>
      <c r="D142" s="21" t="s">
        <v>462</v>
      </c>
      <c r="E142" s="21"/>
      <c r="F142" s="1"/>
      <c r="G142" s="1">
        <f t="shared" si="41"/>
        <v>0</v>
      </c>
      <c r="H142" s="1"/>
      <c r="I142" s="1">
        <f t="shared" si="42"/>
        <v>0</v>
      </c>
      <c r="J142" s="1"/>
      <c r="K142" s="1">
        <f t="shared" si="43"/>
        <v>0</v>
      </c>
    </row>
    <row r="143" spans="2:11" x14ac:dyDescent="0.25">
      <c r="B143" s="21" t="s">
        <v>545</v>
      </c>
      <c r="C143" s="66" t="s">
        <v>546</v>
      </c>
      <c r="D143" s="21" t="s">
        <v>462</v>
      </c>
      <c r="E143" s="21"/>
      <c r="F143" s="1"/>
      <c r="G143" s="1">
        <f t="shared" si="41"/>
        <v>0</v>
      </c>
      <c r="H143" s="1"/>
      <c r="I143" s="1">
        <f t="shared" si="42"/>
        <v>0</v>
      </c>
      <c r="J143" s="1"/>
      <c r="K143" s="1">
        <f t="shared" si="43"/>
        <v>0</v>
      </c>
    </row>
    <row r="144" spans="2:11" ht="30" x14ac:dyDescent="0.25">
      <c r="B144" s="21" t="s">
        <v>547</v>
      </c>
      <c r="C144" s="66" t="s">
        <v>548</v>
      </c>
      <c r="D144" s="21" t="s">
        <v>53</v>
      </c>
      <c r="E144" s="21"/>
      <c r="F144" s="1"/>
      <c r="G144" s="1">
        <f t="shared" si="41"/>
        <v>0</v>
      </c>
      <c r="H144" s="1"/>
      <c r="I144" s="1">
        <f t="shared" si="42"/>
        <v>0</v>
      </c>
      <c r="J144" s="1"/>
      <c r="K144" s="1">
        <f t="shared" si="43"/>
        <v>0</v>
      </c>
    </row>
    <row r="145" spans="2:12" x14ac:dyDescent="0.25">
      <c r="B145" s="21" t="s">
        <v>549</v>
      </c>
      <c r="C145" s="66" t="s">
        <v>550</v>
      </c>
      <c r="D145" s="21" t="s">
        <v>53</v>
      </c>
      <c r="E145" s="21"/>
      <c r="F145" s="1"/>
      <c r="G145" s="1">
        <f t="shared" si="41"/>
        <v>0</v>
      </c>
      <c r="H145" s="1"/>
      <c r="I145" s="1">
        <f t="shared" si="42"/>
        <v>0</v>
      </c>
      <c r="J145" s="1"/>
      <c r="K145" s="1">
        <f t="shared" si="43"/>
        <v>0</v>
      </c>
    </row>
    <row r="146" spans="2:12" ht="15.75" thickBot="1" x14ac:dyDescent="0.3">
      <c r="B146" s="21"/>
      <c r="C146" s="66"/>
      <c r="D146" s="21"/>
      <c r="E146" s="21"/>
      <c r="F146" s="1"/>
      <c r="G146" s="1"/>
      <c r="H146" s="1"/>
      <c r="I146" s="1"/>
      <c r="J146" s="1"/>
      <c r="K146" s="1"/>
    </row>
    <row r="147" spans="2:12" ht="15.75" thickBot="1" x14ac:dyDescent="0.3">
      <c r="B147" s="180" t="s">
        <v>243</v>
      </c>
      <c r="C147" s="68" t="s">
        <v>551</v>
      </c>
      <c r="I147" s="179"/>
    </row>
    <row r="148" spans="2:12" x14ac:dyDescent="0.25">
      <c r="B148" s="21" t="s">
        <v>552</v>
      </c>
      <c r="C148" s="66" t="s">
        <v>553</v>
      </c>
      <c r="D148" s="21" t="s">
        <v>53</v>
      </c>
      <c r="E148" s="21"/>
      <c r="F148" s="1"/>
      <c r="G148" s="1">
        <f t="shared" ref="G148" si="44">+F148*E148</f>
        <v>0</v>
      </c>
      <c r="H148" s="1"/>
      <c r="I148" s="1">
        <f t="shared" ref="I148" si="45">+H148*F148</f>
        <v>0</v>
      </c>
      <c r="J148" s="1"/>
      <c r="K148" s="1">
        <f t="shared" ref="K148" si="46">+J148*E148</f>
        <v>0</v>
      </c>
    </row>
    <row r="149" spans="2:12" ht="15.75" thickBot="1" x14ac:dyDescent="0.3">
      <c r="B149" s="21"/>
      <c r="C149" s="66"/>
      <c r="D149" s="21"/>
      <c r="E149" s="21"/>
      <c r="F149" s="1"/>
      <c r="G149" s="1"/>
      <c r="H149" s="1"/>
      <c r="I149" s="1"/>
      <c r="J149" s="1"/>
      <c r="K149" s="1"/>
    </row>
    <row r="150" spans="2:12" ht="15.75" thickBot="1" x14ac:dyDescent="0.3">
      <c r="B150" s="180" t="s">
        <v>244</v>
      </c>
      <c r="C150" s="68" t="s">
        <v>554</v>
      </c>
      <c r="I150" s="179"/>
    </row>
    <row r="151" spans="2:12" x14ac:dyDescent="0.25">
      <c r="B151" s="21" t="s">
        <v>555</v>
      </c>
      <c r="C151" s="66" t="s">
        <v>556</v>
      </c>
      <c r="D151" s="21" t="s">
        <v>53</v>
      </c>
      <c r="E151" s="21"/>
      <c r="F151" s="1"/>
      <c r="G151" s="1">
        <f t="shared" ref="G151" si="47">+F151*E151</f>
        <v>0</v>
      </c>
      <c r="H151" s="1"/>
      <c r="I151" s="1">
        <f t="shared" ref="I151" si="48">+H151*F151</f>
        <v>0</v>
      </c>
      <c r="J151" s="1"/>
      <c r="K151" s="1">
        <f t="shared" ref="K151" si="49">+J151*E151</f>
        <v>0</v>
      </c>
    </row>
    <row r="152" spans="2:12" ht="15.75" thickBot="1" x14ac:dyDescent="0.3"/>
    <row r="153" spans="2:12" ht="16.5" thickBot="1" x14ac:dyDescent="0.3">
      <c r="B153" s="23"/>
      <c r="C153" s="70" t="s">
        <v>557</v>
      </c>
      <c r="G153" s="14">
        <f>SUM(G132:G151)</f>
        <v>0</v>
      </c>
      <c r="I153" s="14">
        <f t="shared" ref="I153" si="50">SUM(I132:I151)</f>
        <v>0</v>
      </c>
      <c r="K153" s="14">
        <f t="shared" ref="K153" si="51">SUM(K132:K151)</f>
        <v>0</v>
      </c>
    </row>
    <row r="154" spans="2:12" x14ac:dyDescent="0.25">
      <c r="C154" s="19"/>
      <c r="F154" s="19"/>
      <c r="G154" s="19"/>
      <c r="H154" s="19"/>
      <c r="I154" s="19"/>
      <c r="J154" s="19"/>
      <c r="K154" s="19"/>
    </row>
    <row r="155" spans="2:12" ht="15.75" thickBot="1" x14ac:dyDescent="0.3">
      <c r="C155" s="19"/>
      <c r="F155" s="19"/>
      <c r="G155" s="19"/>
      <c r="H155" s="19"/>
      <c r="I155" s="19"/>
      <c r="J155" s="19"/>
      <c r="K155" s="19"/>
      <c r="L155" s="19"/>
    </row>
    <row r="156" spans="2:12" ht="15.75" thickBot="1" x14ac:dyDescent="0.3">
      <c r="B156" s="219">
        <v>5</v>
      </c>
      <c r="C156" s="220" t="s">
        <v>188</v>
      </c>
    </row>
    <row r="157" spans="2:12" x14ac:dyDescent="0.25">
      <c r="B157" s="21" t="s">
        <v>268</v>
      </c>
      <c r="C157" s="66" t="s">
        <v>558</v>
      </c>
      <c r="D157" s="21" t="s">
        <v>53</v>
      </c>
      <c r="E157" s="21"/>
      <c r="F157" s="1"/>
      <c r="G157" s="1">
        <f t="shared" ref="G157:G158" si="52">+F157*E157</f>
        <v>0</v>
      </c>
      <c r="H157" s="1"/>
      <c r="I157" s="1">
        <f t="shared" ref="I157:I158" si="53">+H157*F157</f>
        <v>0</v>
      </c>
      <c r="J157" s="1"/>
      <c r="K157" s="1">
        <f t="shared" ref="K157:K158" si="54">+J157*E157</f>
        <v>0</v>
      </c>
    </row>
    <row r="158" spans="2:12" x14ac:dyDescent="0.25">
      <c r="B158" s="21" t="s">
        <v>269</v>
      </c>
      <c r="C158" s="66" t="s">
        <v>75</v>
      </c>
      <c r="D158" s="21"/>
      <c r="E158" s="21"/>
      <c r="F158" s="1"/>
      <c r="G158" s="1">
        <f t="shared" si="52"/>
        <v>0</v>
      </c>
      <c r="H158" s="1"/>
      <c r="I158" s="1">
        <f t="shared" si="53"/>
        <v>0</v>
      </c>
      <c r="J158" s="1"/>
      <c r="K158" s="1">
        <f t="shared" si="54"/>
        <v>0</v>
      </c>
    </row>
    <row r="159" spans="2:12" ht="15.75" thickBot="1" x14ac:dyDescent="0.3"/>
    <row r="160" spans="2:12" ht="16.5" thickBot="1" x14ac:dyDescent="0.3">
      <c r="C160" s="70" t="s">
        <v>559</v>
      </c>
      <c r="G160" s="14">
        <f>SUM(G157:G158)</f>
        <v>0</v>
      </c>
      <c r="I160" s="14">
        <f t="shared" ref="I160" si="55">SUM(I157:I158)</f>
        <v>0</v>
      </c>
      <c r="K160" s="14">
        <f t="shared" ref="K160" si="56">SUM(K157:K158)</f>
        <v>0</v>
      </c>
    </row>
    <row r="161" spans="3:11" ht="15.75" x14ac:dyDescent="0.25">
      <c r="C161" s="183"/>
      <c r="G161" s="184"/>
      <c r="I161" s="184"/>
      <c r="K161" s="184"/>
    </row>
    <row r="162" spans="3:11" ht="15.75" thickBot="1" x14ac:dyDescent="0.3"/>
    <row r="163" spans="3:11" ht="16.5" thickBot="1" x14ac:dyDescent="0.3">
      <c r="C163" s="70" t="s">
        <v>189</v>
      </c>
      <c r="G163" s="14">
        <f>G160+G153+G128+G95+G26</f>
        <v>0</v>
      </c>
      <c r="I163" s="14">
        <f>I160+I153+I128+I95+I26</f>
        <v>0</v>
      </c>
      <c r="K163" s="14">
        <f>K160+K153+K128+K95+K26</f>
        <v>0</v>
      </c>
    </row>
  </sheetData>
  <mergeCells count="3">
    <mergeCell ref="F7:G7"/>
    <mergeCell ref="H7:I7"/>
    <mergeCell ref="J7:K7"/>
  </mergeCells>
  <pageMargins left="0.23622047244094491" right="0.23622047244094491" top="0.74803149606299213" bottom="0.74803149606299213" header="0.31496062992125984" footer="0.31496062992125984"/>
  <pageSetup scale="80" orientation="portrait" r:id="rId1"/>
  <rowBreaks count="3" manualBreakCount="3">
    <brk id="48" min="1" max="10" man="1"/>
    <brk id="77" min="1" max="10" man="1"/>
    <brk id="120" min="1"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Q66"/>
  <sheetViews>
    <sheetView showGridLines="0" zoomScaleNormal="100" workbookViewId="0">
      <pane ySplit="8" topLeftCell="A51" activePane="bottomLeft" state="frozen"/>
      <selection pane="bottomLeft"/>
    </sheetView>
  </sheetViews>
  <sheetFormatPr baseColWidth="10" defaultColWidth="11.42578125" defaultRowHeight="15" x14ac:dyDescent="0.25"/>
  <cols>
    <col min="2" max="2" width="4.7109375" style="19" customWidth="1"/>
    <col min="3" max="3" width="50.7109375" style="56" customWidth="1"/>
    <col min="4" max="5" width="5.42578125" customWidth="1"/>
    <col min="6" max="7" width="9.28515625" customWidth="1"/>
    <col min="8" max="9" width="9.28515625" style="23" customWidth="1"/>
    <col min="10" max="13" width="9.28515625" customWidth="1"/>
    <col min="14" max="14" width="1.7109375" customWidth="1"/>
    <col min="15" max="15" width="14.140625" style="11" customWidth="1"/>
    <col min="16" max="16" width="5.5703125" customWidth="1"/>
    <col min="17" max="17" width="9.28515625" customWidth="1"/>
  </cols>
  <sheetData>
    <row r="1" spans="2:17" s="23" customFormat="1" ht="18.75" x14ac:dyDescent="0.25">
      <c r="B1" s="160" t="str">
        <f>+'Formulario 4 - Resumen'!$B$1</f>
        <v>FORMULARIO 4: PRESUPUESTO CONTRACTUAL</v>
      </c>
      <c r="C1" s="56"/>
      <c r="D1" s="11"/>
      <c r="E1" s="11"/>
      <c r="F1" s="11"/>
      <c r="G1" s="11"/>
      <c r="H1" s="11"/>
      <c r="I1" s="11"/>
    </row>
    <row r="2" spans="2:17" s="23" customFormat="1" ht="15.75" x14ac:dyDescent="0.25">
      <c r="B2" s="161" t="str">
        <f>+'Formulario 4 - Resumen'!$B$2</f>
        <v xml:space="preserve">Proyecto:  LLAMADO 01/2021/CONVENIO BPS </v>
      </c>
      <c r="C2" s="56"/>
      <c r="D2" s="11"/>
      <c r="E2" s="11"/>
      <c r="F2" s="11"/>
      <c r="G2" s="11"/>
      <c r="H2" s="11"/>
      <c r="I2" s="11"/>
    </row>
    <row r="3" spans="2:17" s="23" customFormat="1" ht="15.75" x14ac:dyDescent="0.25">
      <c r="B3" s="161" t="str">
        <f>+'Formulario 4 - Resumen'!$B$3</f>
        <v>Empresa: _________________________</v>
      </c>
      <c r="C3" s="56"/>
      <c r="D3" s="11"/>
      <c r="E3" s="11"/>
      <c r="F3" s="11"/>
      <c r="G3" s="11"/>
      <c r="H3" s="11"/>
      <c r="I3" s="11"/>
    </row>
    <row r="4" spans="2:17" s="23" customFormat="1" ht="15.75" x14ac:dyDescent="0.25">
      <c r="B4" s="161"/>
      <c r="C4" s="56"/>
      <c r="D4" s="11"/>
      <c r="E4" s="11"/>
      <c r="F4" s="11"/>
      <c r="G4" s="11"/>
      <c r="H4" s="11"/>
      <c r="I4" s="11"/>
    </row>
    <row r="5" spans="2:17" s="23" customFormat="1" ht="15.75" x14ac:dyDescent="0.25">
      <c r="B5" s="99" t="s">
        <v>190</v>
      </c>
      <c r="C5" s="96"/>
      <c r="D5" s="97"/>
      <c r="E5" s="97"/>
      <c r="F5" s="97"/>
      <c r="G5" s="97"/>
      <c r="H5" s="97"/>
      <c r="I5" s="97"/>
      <c r="J5" s="98"/>
      <c r="K5" s="98"/>
      <c r="L5" s="98"/>
      <c r="M5" s="98"/>
      <c r="N5" s="98"/>
      <c r="O5" s="98"/>
    </row>
    <row r="6" spans="2:17" ht="15.75" thickBot="1" x14ac:dyDescent="0.3">
      <c r="D6" s="23"/>
      <c r="E6" s="23"/>
      <c r="F6" s="23"/>
      <c r="G6" s="23"/>
      <c r="J6" s="23"/>
      <c r="K6" s="23"/>
      <c r="L6" s="23"/>
      <c r="M6" s="23"/>
      <c r="N6" s="23"/>
      <c r="P6" s="23"/>
      <c r="Q6" s="23"/>
    </row>
    <row r="7" spans="2:17" s="11" customFormat="1" ht="28.5" customHeight="1" thickBot="1" x14ac:dyDescent="0.3">
      <c r="C7" s="101"/>
      <c r="F7" s="263" t="s">
        <v>580</v>
      </c>
      <c r="G7" s="256"/>
      <c r="H7" s="263" t="s">
        <v>560</v>
      </c>
      <c r="I7" s="256"/>
      <c r="J7" s="259" t="s">
        <v>43</v>
      </c>
      <c r="K7" s="260"/>
      <c r="L7" s="255" t="s">
        <v>44</v>
      </c>
      <c r="M7" s="256"/>
      <c r="O7" s="261" t="s">
        <v>192</v>
      </c>
    </row>
    <row r="8" spans="2:17" s="11" customFormat="1" ht="19.5" customHeight="1" thickBot="1" x14ac:dyDescent="0.3">
      <c r="B8" s="31" t="s">
        <v>45</v>
      </c>
      <c r="C8" s="64" t="s">
        <v>46</v>
      </c>
      <c r="D8" s="4" t="s">
        <v>47</v>
      </c>
      <c r="E8" s="4" t="s">
        <v>48</v>
      </c>
      <c r="F8" s="4" t="s">
        <v>49</v>
      </c>
      <c r="G8" s="4" t="s">
        <v>50</v>
      </c>
      <c r="H8" s="4" t="s">
        <v>49</v>
      </c>
      <c r="I8" s="4" t="s">
        <v>50</v>
      </c>
      <c r="J8" s="4" t="s">
        <v>49</v>
      </c>
      <c r="K8" s="4" t="s">
        <v>50</v>
      </c>
      <c r="L8" s="4" t="s">
        <v>49</v>
      </c>
      <c r="M8" s="4" t="s">
        <v>50</v>
      </c>
      <c r="O8" s="262"/>
    </row>
    <row r="9" spans="2:17" s="11" customFormat="1" ht="15" customHeight="1" thickBot="1" x14ac:dyDescent="0.3">
      <c r="B9" s="32"/>
      <c r="C9" s="65"/>
      <c r="D9" s="18"/>
      <c r="E9" s="18"/>
      <c r="F9" s="18"/>
      <c r="G9" s="18"/>
      <c r="H9" s="18"/>
      <c r="I9" s="18"/>
      <c r="J9" s="18"/>
      <c r="K9" s="18"/>
      <c r="L9" s="18"/>
      <c r="M9" s="18"/>
      <c r="O9" s="18"/>
    </row>
    <row r="10" spans="2:17" ht="15.75" thickBot="1" x14ac:dyDescent="0.3">
      <c r="B10" s="5"/>
      <c r="C10" s="81" t="s">
        <v>51</v>
      </c>
      <c r="D10" s="5"/>
      <c r="E10" s="5"/>
      <c r="F10" s="5"/>
      <c r="G10" s="5"/>
      <c r="H10" s="5"/>
      <c r="I10" s="5"/>
      <c r="J10" s="3"/>
      <c r="K10" s="3"/>
      <c r="L10" s="23"/>
      <c r="M10" s="23"/>
      <c r="N10" s="23"/>
      <c r="P10" s="23"/>
      <c r="Q10" s="23"/>
    </row>
    <row r="11" spans="2:17" s="23" customFormat="1" ht="15.75" thickBot="1" x14ac:dyDescent="0.3">
      <c r="B11" s="5"/>
      <c r="C11" s="84"/>
      <c r="D11" s="5"/>
      <c r="E11" s="5"/>
      <c r="F11" s="5"/>
      <c r="G11" s="5"/>
      <c r="H11" s="5"/>
      <c r="I11" s="5"/>
      <c r="J11" s="3"/>
      <c r="K11" s="3"/>
      <c r="O11" s="11"/>
    </row>
    <row r="12" spans="2:17" ht="15.75" thickBot="1" x14ac:dyDescent="0.3">
      <c r="B12" s="44">
        <v>1</v>
      </c>
      <c r="C12" s="85" t="s">
        <v>193</v>
      </c>
      <c r="D12" s="18"/>
      <c r="E12" s="18"/>
      <c r="F12" s="18"/>
      <c r="G12" s="18"/>
      <c r="H12" s="18"/>
      <c r="I12" s="18"/>
      <c r="J12" s="25"/>
      <c r="K12" s="25"/>
      <c r="L12" s="40"/>
      <c r="M12" s="40"/>
      <c r="N12" s="23"/>
      <c r="O12" s="27"/>
      <c r="P12" s="23"/>
      <c r="Q12" s="23"/>
    </row>
    <row r="13" spans="2:17" ht="30" x14ac:dyDescent="0.25">
      <c r="B13" s="43" t="s">
        <v>65</v>
      </c>
      <c r="C13" s="163" t="s">
        <v>194</v>
      </c>
      <c r="D13" s="10" t="s">
        <v>53</v>
      </c>
      <c r="E13" s="10">
        <v>1</v>
      </c>
      <c r="F13" s="10"/>
      <c r="G13" s="8">
        <f t="shared" ref="G13:G24" si="0">+F13*E13</f>
        <v>0</v>
      </c>
      <c r="H13" s="10"/>
      <c r="I13" s="8">
        <f t="shared" ref="I13:I24" si="1">+H13*G13</f>
        <v>0</v>
      </c>
      <c r="J13" s="8"/>
      <c r="K13" s="8">
        <f t="shared" ref="K13:K24" si="2">+J13*E13</f>
        <v>0</v>
      </c>
      <c r="L13" s="8"/>
      <c r="M13" s="8">
        <f t="shared" ref="M13:M24" si="3">+L13*E13</f>
        <v>0</v>
      </c>
      <c r="N13" s="23"/>
      <c r="O13" s="10" t="s">
        <v>195</v>
      </c>
      <c r="P13" s="23"/>
      <c r="Q13" s="23"/>
    </row>
    <row r="14" spans="2:17" ht="30" x14ac:dyDescent="0.25">
      <c r="B14" s="61" t="s">
        <v>67</v>
      </c>
      <c r="C14" s="164" t="s">
        <v>196</v>
      </c>
      <c r="D14" s="10" t="s">
        <v>53</v>
      </c>
      <c r="E14" s="10">
        <v>1</v>
      </c>
      <c r="F14" s="10"/>
      <c r="G14" s="8">
        <f t="shared" si="0"/>
        <v>0</v>
      </c>
      <c r="H14" s="10"/>
      <c r="I14" s="8">
        <f t="shared" si="1"/>
        <v>0</v>
      </c>
      <c r="J14" s="8"/>
      <c r="K14" s="8">
        <f t="shared" si="2"/>
        <v>0</v>
      </c>
      <c r="L14" s="8"/>
      <c r="M14" s="8">
        <f t="shared" si="3"/>
        <v>0</v>
      </c>
      <c r="N14" s="23"/>
      <c r="O14" s="10" t="s">
        <v>195</v>
      </c>
      <c r="P14" s="23"/>
      <c r="Q14" s="23"/>
    </row>
    <row r="15" spans="2:17" ht="30" x14ac:dyDescent="0.25">
      <c r="B15" s="61" t="s">
        <v>68</v>
      </c>
      <c r="C15" s="164" t="s">
        <v>197</v>
      </c>
      <c r="D15" s="10" t="s">
        <v>53</v>
      </c>
      <c r="E15" s="10">
        <v>1</v>
      </c>
      <c r="F15" s="10"/>
      <c r="G15" s="8">
        <f t="shared" si="0"/>
        <v>0</v>
      </c>
      <c r="H15" s="10"/>
      <c r="I15" s="8">
        <f t="shared" si="1"/>
        <v>0</v>
      </c>
      <c r="J15" s="8"/>
      <c r="K15" s="8">
        <f t="shared" si="2"/>
        <v>0</v>
      </c>
      <c r="L15" s="8"/>
      <c r="M15" s="8">
        <f t="shared" si="3"/>
        <v>0</v>
      </c>
      <c r="N15" s="23"/>
      <c r="O15" s="33" t="s">
        <v>198</v>
      </c>
      <c r="P15" s="23"/>
      <c r="Q15" s="23"/>
    </row>
    <row r="16" spans="2:17" ht="30" x14ac:dyDescent="0.25">
      <c r="B16" s="61" t="s">
        <v>70</v>
      </c>
      <c r="C16" s="164" t="s">
        <v>199</v>
      </c>
      <c r="D16" s="10" t="s">
        <v>53</v>
      </c>
      <c r="E16" s="10">
        <v>1</v>
      </c>
      <c r="F16" s="10"/>
      <c r="G16" s="8">
        <f t="shared" si="0"/>
        <v>0</v>
      </c>
      <c r="H16" s="10"/>
      <c r="I16" s="8">
        <f t="shared" si="1"/>
        <v>0</v>
      </c>
      <c r="J16" s="8"/>
      <c r="K16" s="8">
        <f t="shared" si="2"/>
        <v>0</v>
      </c>
      <c r="L16" s="8"/>
      <c r="M16" s="8">
        <f t="shared" si="3"/>
        <v>0</v>
      </c>
      <c r="N16" s="23"/>
      <c r="O16" s="33" t="s">
        <v>198</v>
      </c>
      <c r="P16" s="23"/>
      <c r="Q16" s="23"/>
    </row>
    <row r="17" spans="2:17" ht="30" x14ac:dyDescent="0.25">
      <c r="B17" s="61" t="s">
        <v>71</v>
      </c>
      <c r="C17" s="164" t="s">
        <v>200</v>
      </c>
      <c r="D17" s="10" t="s">
        <v>53</v>
      </c>
      <c r="E17" s="10">
        <v>1</v>
      </c>
      <c r="F17" s="10"/>
      <c r="G17" s="8">
        <f t="shared" si="0"/>
        <v>0</v>
      </c>
      <c r="H17" s="10"/>
      <c r="I17" s="8">
        <f t="shared" si="1"/>
        <v>0</v>
      </c>
      <c r="J17" s="8"/>
      <c r="K17" s="8">
        <f t="shared" si="2"/>
        <v>0</v>
      </c>
      <c r="L17" s="8"/>
      <c r="M17" s="8">
        <f t="shared" si="3"/>
        <v>0</v>
      </c>
      <c r="N17" s="23"/>
      <c r="O17" s="33" t="s">
        <v>198</v>
      </c>
      <c r="P17" s="23"/>
      <c r="Q17" s="23"/>
    </row>
    <row r="18" spans="2:17" ht="30" x14ac:dyDescent="0.25">
      <c r="B18" s="61" t="s">
        <v>74</v>
      </c>
      <c r="C18" s="164" t="s">
        <v>201</v>
      </c>
      <c r="D18" s="10" t="s">
        <v>53</v>
      </c>
      <c r="E18" s="10">
        <v>1</v>
      </c>
      <c r="F18" s="10"/>
      <c r="G18" s="8">
        <f t="shared" si="0"/>
        <v>0</v>
      </c>
      <c r="H18" s="10"/>
      <c r="I18" s="8">
        <f t="shared" si="1"/>
        <v>0</v>
      </c>
      <c r="J18" s="8"/>
      <c r="K18" s="8">
        <f t="shared" si="2"/>
        <v>0</v>
      </c>
      <c r="L18" s="8"/>
      <c r="M18" s="8">
        <f t="shared" si="3"/>
        <v>0</v>
      </c>
      <c r="N18" s="23"/>
      <c r="O18" s="33" t="s">
        <v>198</v>
      </c>
      <c r="P18" s="23"/>
      <c r="Q18" s="23"/>
    </row>
    <row r="19" spans="2:17" ht="30" x14ac:dyDescent="0.25">
      <c r="B19" s="61" t="s">
        <v>202</v>
      </c>
      <c r="C19" s="164" t="s">
        <v>203</v>
      </c>
      <c r="D19" s="10" t="s">
        <v>53</v>
      </c>
      <c r="E19" s="10">
        <v>1</v>
      </c>
      <c r="F19" s="10"/>
      <c r="G19" s="8">
        <f t="shared" si="0"/>
        <v>0</v>
      </c>
      <c r="H19" s="10"/>
      <c r="I19" s="8">
        <f t="shared" si="1"/>
        <v>0</v>
      </c>
      <c r="J19" s="8"/>
      <c r="K19" s="8">
        <f t="shared" si="2"/>
        <v>0</v>
      </c>
      <c r="L19" s="8"/>
      <c r="M19" s="8">
        <f t="shared" si="3"/>
        <v>0</v>
      </c>
      <c r="N19" s="23"/>
      <c r="O19" s="33" t="s">
        <v>198</v>
      </c>
      <c r="P19" s="23"/>
      <c r="Q19" s="23"/>
    </row>
    <row r="20" spans="2:17" ht="30" x14ac:dyDescent="0.25">
      <c r="B20" s="61" t="s">
        <v>204</v>
      </c>
      <c r="C20" s="164" t="s">
        <v>205</v>
      </c>
      <c r="D20" s="10" t="s">
        <v>53</v>
      </c>
      <c r="E20" s="10">
        <v>1</v>
      </c>
      <c r="F20" s="10"/>
      <c r="G20" s="8">
        <f t="shared" si="0"/>
        <v>0</v>
      </c>
      <c r="H20" s="10"/>
      <c r="I20" s="8">
        <f t="shared" si="1"/>
        <v>0</v>
      </c>
      <c r="J20" s="8"/>
      <c r="K20" s="8">
        <f t="shared" si="2"/>
        <v>0</v>
      </c>
      <c r="L20" s="8"/>
      <c r="M20" s="8">
        <f t="shared" si="3"/>
        <v>0</v>
      </c>
      <c r="N20" s="23"/>
      <c r="O20" s="33" t="s">
        <v>198</v>
      </c>
      <c r="P20" s="23"/>
      <c r="Q20" s="23"/>
    </row>
    <row r="21" spans="2:17" ht="30" x14ac:dyDescent="0.25">
      <c r="B21" s="61" t="s">
        <v>206</v>
      </c>
      <c r="C21" s="164" t="s">
        <v>207</v>
      </c>
      <c r="D21" s="10" t="s">
        <v>53</v>
      </c>
      <c r="E21" s="10">
        <v>1</v>
      </c>
      <c r="F21" s="10"/>
      <c r="G21" s="8">
        <f t="shared" si="0"/>
        <v>0</v>
      </c>
      <c r="H21" s="10"/>
      <c r="I21" s="8">
        <f t="shared" si="1"/>
        <v>0</v>
      </c>
      <c r="J21" s="8"/>
      <c r="K21" s="8">
        <f t="shared" si="2"/>
        <v>0</v>
      </c>
      <c r="L21" s="8"/>
      <c r="M21" s="8">
        <f t="shared" si="3"/>
        <v>0</v>
      </c>
      <c r="N21" s="23"/>
      <c r="O21" s="10" t="s">
        <v>195</v>
      </c>
      <c r="P21" s="23"/>
      <c r="Q21" s="23"/>
    </row>
    <row r="22" spans="2:17" ht="30" x14ac:dyDescent="0.25">
      <c r="B22" s="61" t="s">
        <v>208</v>
      </c>
      <c r="C22" s="164" t="s">
        <v>209</v>
      </c>
      <c r="D22" s="10" t="s">
        <v>53</v>
      </c>
      <c r="E22" s="10">
        <v>1</v>
      </c>
      <c r="F22" s="10"/>
      <c r="G22" s="8">
        <f t="shared" si="0"/>
        <v>0</v>
      </c>
      <c r="H22" s="10"/>
      <c r="I22" s="8">
        <f t="shared" si="1"/>
        <v>0</v>
      </c>
      <c r="J22" s="8"/>
      <c r="K22" s="8">
        <f t="shared" si="2"/>
        <v>0</v>
      </c>
      <c r="L22" s="8"/>
      <c r="M22" s="8">
        <f t="shared" si="3"/>
        <v>0</v>
      </c>
      <c r="N22" s="23"/>
      <c r="O22" s="33" t="s">
        <v>198</v>
      </c>
      <c r="P22" s="23"/>
      <c r="Q22" s="23"/>
    </row>
    <row r="23" spans="2:17" x14ac:dyDescent="0.25">
      <c r="B23" s="61" t="s">
        <v>210</v>
      </c>
      <c r="C23" s="164" t="s">
        <v>211</v>
      </c>
      <c r="D23" s="10" t="s">
        <v>53</v>
      </c>
      <c r="E23" s="10">
        <v>1</v>
      </c>
      <c r="F23" s="10"/>
      <c r="G23" s="8">
        <f t="shared" si="0"/>
        <v>0</v>
      </c>
      <c r="H23" s="10"/>
      <c r="I23" s="8">
        <f t="shared" si="1"/>
        <v>0</v>
      </c>
      <c r="J23" s="8"/>
      <c r="K23" s="8">
        <f t="shared" si="2"/>
        <v>0</v>
      </c>
      <c r="L23" s="8"/>
      <c r="M23" s="8">
        <f t="shared" si="3"/>
        <v>0</v>
      </c>
      <c r="N23" s="23"/>
      <c r="O23" s="33" t="s">
        <v>198</v>
      </c>
      <c r="P23" s="23"/>
      <c r="Q23" s="23"/>
    </row>
    <row r="24" spans="2:17" x14ac:dyDescent="0.25">
      <c r="B24" s="61" t="s">
        <v>212</v>
      </c>
      <c r="C24" s="164" t="s">
        <v>213</v>
      </c>
      <c r="D24" s="10" t="s">
        <v>53</v>
      </c>
      <c r="E24" s="10">
        <v>1</v>
      </c>
      <c r="F24" s="10"/>
      <c r="G24" s="8">
        <f t="shared" si="0"/>
        <v>0</v>
      </c>
      <c r="H24" s="10"/>
      <c r="I24" s="8">
        <f t="shared" si="1"/>
        <v>0</v>
      </c>
      <c r="J24" s="8"/>
      <c r="K24" s="8">
        <f t="shared" si="2"/>
        <v>0</v>
      </c>
      <c r="L24" s="8"/>
      <c r="M24" s="8">
        <f t="shared" si="3"/>
        <v>0</v>
      </c>
      <c r="N24" s="23"/>
      <c r="O24" s="33" t="s">
        <v>198</v>
      </c>
      <c r="P24" s="23"/>
      <c r="Q24" s="23"/>
    </row>
    <row r="25" spans="2:17" s="23" customFormat="1" ht="15.75" thickBot="1" x14ac:dyDescent="0.3">
      <c r="B25" s="42"/>
      <c r="C25" s="87"/>
      <c r="D25" s="27"/>
      <c r="E25" s="27"/>
      <c r="F25" s="27"/>
      <c r="G25" s="40"/>
      <c r="H25" s="27"/>
      <c r="I25" s="40"/>
      <c r="J25" s="40"/>
      <c r="K25" s="40"/>
      <c r="L25" s="40"/>
      <c r="M25" s="40"/>
      <c r="O25" s="27"/>
    </row>
    <row r="26" spans="2:17" ht="15.75" thickBot="1" x14ac:dyDescent="0.3">
      <c r="B26" s="41"/>
      <c r="C26" s="88" t="s">
        <v>214</v>
      </c>
      <c r="D26" s="11"/>
      <c r="E26" s="11"/>
      <c r="F26" s="11"/>
      <c r="G26" s="14">
        <f>SUM(G13:G24)</f>
        <v>0</v>
      </c>
      <c r="H26" s="11"/>
      <c r="I26" s="14">
        <f>SUM(I13:I24)</f>
        <v>0</v>
      </c>
      <c r="J26" s="12"/>
      <c r="K26" s="14">
        <f>SUM(K13:K24)</f>
        <v>0</v>
      </c>
      <c r="L26" s="12"/>
      <c r="M26" s="14">
        <f>SUM(M13:M24)</f>
        <v>0</v>
      </c>
      <c r="N26" s="23"/>
      <c r="P26" s="23"/>
      <c r="Q26" s="23"/>
    </row>
    <row r="27" spans="2:17" ht="15.75" thickBot="1" x14ac:dyDescent="0.3">
      <c r="B27" s="41"/>
      <c r="C27" s="89"/>
      <c r="D27" s="11"/>
      <c r="E27" s="11"/>
      <c r="F27" s="11"/>
      <c r="G27" s="11"/>
      <c r="H27" s="11"/>
      <c r="I27" s="11"/>
      <c r="J27" s="20"/>
      <c r="K27" s="12"/>
      <c r="L27" s="12"/>
      <c r="M27" s="12"/>
      <c r="N27" s="23"/>
      <c r="P27" s="23"/>
      <c r="Q27" s="23"/>
    </row>
    <row r="28" spans="2:17" ht="15.75" thickBot="1" x14ac:dyDescent="0.3">
      <c r="B28" s="44" t="s">
        <v>215</v>
      </c>
      <c r="C28" s="90" t="s">
        <v>216</v>
      </c>
      <c r="D28" s="18"/>
      <c r="E28" s="18"/>
      <c r="F28" s="18"/>
      <c r="G28" s="40"/>
      <c r="H28" s="18"/>
      <c r="I28" s="40"/>
      <c r="J28" s="40"/>
      <c r="K28" s="40"/>
      <c r="L28" s="40"/>
      <c r="M28" s="40"/>
      <c r="N28" s="23"/>
      <c r="O28" s="27"/>
      <c r="P28" s="23"/>
      <c r="Q28" s="23"/>
    </row>
    <row r="29" spans="2:17" ht="30" x14ac:dyDescent="0.25">
      <c r="B29" s="43" t="s">
        <v>77</v>
      </c>
      <c r="C29" s="91" t="s">
        <v>217</v>
      </c>
      <c r="D29" s="10" t="s">
        <v>218</v>
      </c>
      <c r="E29" s="10"/>
      <c r="F29" s="10"/>
      <c r="G29" s="8">
        <f>+F29*E29</f>
        <v>0</v>
      </c>
      <c r="H29" s="10"/>
      <c r="I29" s="8">
        <f>+H29*G29</f>
        <v>0</v>
      </c>
      <c r="J29" s="8"/>
      <c r="K29" s="8">
        <f>+J29*E29</f>
        <v>0</v>
      </c>
      <c r="L29" s="8"/>
      <c r="M29" s="8">
        <f>+L29*E29</f>
        <v>0</v>
      </c>
      <c r="N29" s="23"/>
      <c r="O29" s="33" t="s">
        <v>198</v>
      </c>
      <c r="P29" s="23"/>
      <c r="Q29" s="23"/>
    </row>
    <row r="30" spans="2:17" ht="30" x14ac:dyDescent="0.25">
      <c r="B30" s="61" t="s">
        <v>82</v>
      </c>
      <c r="C30" s="86" t="s">
        <v>219</v>
      </c>
      <c r="D30" s="10" t="s">
        <v>218</v>
      </c>
      <c r="E30" s="10"/>
      <c r="F30" s="10"/>
      <c r="G30" s="8">
        <f>+F30*E30</f>
        <v>0</v>
      </c>
      <c r="H30" s="10"/>
      <c r="I30" s="8">
        <f>+H30*G30</f>
        <v>0</v>
      </c>
      <c r="J30" s="8"/>
      <c r="K30" s="8">
        <f>+J30*E30</f>
        <v>0</v>
      </c>
      <c r="L30" s="8"/>
      <c r="M30" s="8">
        <f>+L30*E30</f>
        <v>0</v>
      </c>
      <c r="N30" s="23"/>
      <c r="O30" s="33" t="s">
        <v>198</v>
      </c>
      <c r="P30" s="23"/>
      <c r="Q30" s="23"/>
    </row>
    <row r="31" spans="2:17" x14ac:dyDescent="0.25">
      <c r="B31" s="61" t="s">
        <v>92</v>
      </c>
      <c r="C31" s="86" t="s">
        <v>220</v>
      </c>
      <c r="D31" s="10" t="s">
        <v>53</v>
      </c>
      <c r="E31" s="10">
        <v>1</v>
      </c>
      <c r="F31" s="10"/>
      <c r="G31" s="8">
        <f>+F31*E31</f>
        <v>0</v>
      </c>
      <c r="H31" s="10"/>
      <c r="I31" s="8">
        <f>+H31*G31</f>
        <v>0</v>
      </c>
      <c r="J31" s="8"/>
      <c r="K31" s="8">
        <f>+J31*E31</f>
        <v>0</v>
      </c>
      <c r="L31" s="8"/>
      <c r="M31" s="8">
        <f>+L31*E31</f>
        <v>0</v>
      </c>
      <c r="N31" s="23"/>
      <c r="O31" s="33" t="s">
        <v>198</v>
      </c>
      <c r="P31" s="23"/>
      <c r="Q31" s="23"/>
    </row>
    <row r="32" spans="2:17" s="23" customFormat="1" ht="15.75" thickBot="1" x14ac:dyDescent="0.3">
      <c r="B32" s="42"/>
      <c r="C32" s="92"/>
      <c r="D32" s="27"/>
      <c r="E32" s="27"/>
      <c r="F32" s="27"/>
      <c r="G32" s="40"/>
      <c r="H32" s="27"/>
      <c r="I32" s="40"/>
      <c r="J32" s="40"/>
      <c r="K32" s="40"/>
      <c r="L32" s="40"/>
      <c r="M32" s="40"/>
      <c r="O32" s="27"/>
    </row>
    <row r="33" spans="2:17" ht="15.75" thickBot="1" x14ac:dyDescent="0.3">
      <c r="B33" s="41"/>
      <c r="C33" s="93" t="s">
        <v>221</v>
      </c>
      <c r="D33" s="11"/>
      <c r="E33" s="11"/>
      <c r="F33" s="12"/>
      <c r="G33" s="14">
        <f>SUM(G29:G31)</f>
        <v>0</v>
      </c>
      <c r="H33" s="12"/>
      <c r="I33" s="14">
        <f>SUM(I29:I31)</f>
        <v>0</v>
      </c>
      <c r="J33" s="12"/>
      <c r="K33" s="14">
        <f>SUM(K29:K31)</f>
        <v>0</v>
      </c>
      <c r="L33" s="12"/>
      <c r="M33" s="14">
        <f>SUM(M29:M31)</f>
        <v>0</v>
      </c>
      <c r="N33" s="23"/>
      <c r="P33" s="23"/>
      <c r="Q33" s="23"/>
    </row>
    <row r="34" spans="2:17" ht="15.75" thickBot="1" x14ac:dyDescent="0.3">
      <c r="B34" s="41"/>
      <c r="C34" s="89"/>
      <c r="D34" s="11"/>
      <c r="E34" s="11"/>
      <c r="F34" s="11"/>
      <c r="G34" s="11"/>
      <c r="H34" s="11"/>
      <c r="I34" s="11"/>
      <c r="J34" s="12"/>
      <c r="K34" s="12"/>
      <c r="L34" s="12"/>
      <c r="M34" s="12"/>
      <c r="N34" s="23"/>
      <c r="P34" s="23"/>
      <c r="Q34" s="23"/>
    </row>
    <row r="35" spans="2:17" ht="15.75" thickBot="1" x14ac:dyDescent="0.3">
      <c r="B35" s="44" t="s">
        <v>222</v>
      </c>
      <c r="C35" s="90" t="s">
        <v>223</v>
      </c>
      <c r="D35" s="27"/>
      <c r="E35" s="27"/>
      <c r="F35" s="27"/>
      <c r="G35" s="40"/>
      <c r="H35" s="27"/>
      <c r="I35" s="40"/>
      <c r="J35" s="40"/>
      <c r="K35" s="40"/>
      <c r="L35" s="40"/>
      <c r="M35" s="40"/>
      <c r="N35" s="23"/>
      <c r="O35" s="27"/>
      <c r="P35" s="23"/>
      <c r="Q35" s="23"/>
    </row>
    <row r="36" spans="2:17" x14ac:dyDescent="0.25">
      <c r="B36" s="43" t="s">
        <v>224</v>
      </c>
      <c r="C36" s="165" t="s">
        <v>225</v>
      </c>
      <c r="D36" s="10" t="s">
        <v>53</v>
      </c>
      <c r="E36" s="10"/>
      <c r="F36" s="10"/>
      <c r="G36" s="8">
        <f t="shared" ref="G36:G45" si="4">+F36*E36</f>
        <v>0</v>
      </c>
      <c r="H36" s="10"/>
      <c r="I36" s="8">
        <f t="shared" ref="I36:I45" si="5">+H36*G36</f>
        <v>0</v>
      </c>
      <c r="J36" s="8"/>
      <c r="K36" s="8">
        <f t="shared" ref="K36:K45" si="6">+J36*E36</f>
        <v>0</v>
      </c>
      <c r="L36" s="8"/>
      <c r="M36" s="8">
        <f t="shared" ref="M36:M45" si="7">+L36*E36</f>
        <v>0</v>
      </c>
      <c r="N36" s="23"/>
      <c r="O36" s="10" t="s">
        <v>198</v>
      </c>
      <c r="P36" s="23"/>
      <c r="Q36" s="23"/>
    </row>
    <row r="37" spans="2:17" x14ac:dyDescent="0.25">
      <c r="B37" s="61" t="s">
        <v>185</v>
      </c>
      <c r="C37" s="166" t="s">
        <v>226</v>
      </c>
      <c r="D37" s="1" t="s">
        <v>73</v>
      </c>
      <c r="E37" s="10"/>
      <c r="F37" s="10"/>
      <c r="G37" s="8">
        <f t="shared" si="4"/>
        <v>0</v>
      </c>
      <c r="H37" s="10"/>
      <c r="I37" s="8">
        <f t="shared" si="5"/>
        <v>0</v>
      </c>
      <c r="J37" s="8"/>
      <c r="K37" s="8">
        <f t="shared" si="6"/>
        <v>0</v>
      </c>
      <c r="L37" s="8"/>
      <c r="M37" s="8">
        <f t="shared" si="7"/>
        <v>0</v>
      </c>
      <c r="N37" s="23"/>
      <c r="O37" s="10" t="s">
        <v>195</v>
      </c>
      <c r="P37" s="23"/>
      <c r="Q37" s="23"/>
    </row>
    <row r="38" spans="2:17" s="23" customFormat="1" x14ac:dyDescent="0.25">
      <c r="B38" s="61" t="s">
        <v>186</v>
      </c>
      <c r="C38" s="166" t="s">
        <v>227</v>
      </c>
      <c r="D38" s="1" t="s">
        <v>73</v>
      </c>
      <c r="E38" s="10"/>
      <c r="F38" s="10"/>
      <c r="G38" s="8">
        <f t="shared" si="4"/>
        <v>0</v>
      </c>
      <c r="H38" s="10"/>
      <c r="I38" s="8">
        <f t="shared" si="5"/>
        <v>0</v>
      </c>
      <c r="J38" s="8"/>
      <c r="K38" s="8">
        <f t="shared" si="6"/>
        <v>0</v>
      </c>
      <c r="L38" s="8"/>
      <c r="M38" s="8">
        <f t="shared" si="7"/>
        <v>0</v>
      </c>
      <c r="O38" s="10" t="s">
        <v>195</v>
      </c>
    </row>
    <row r="39" spans="2:17" x14ac:dyDescent="0.25">
      <c r="B39" s="61" t="s">
        <v>187</v>
      </c>
      <c r="C39" s="166" t="s">
        <v>228</v>
      </c>
      <c r="D39" s="10" t="s">
        <v>53</v>
      </c>
      <c r="E39" s="10">
        <v>1</v>
      </c>
      <c r="F39" s="10"/>
      <c r="G39" s="8">
        <f t="shared" si="4"/>
        <v>0</v>
      </c>
      <c r="H39" s="10"/>
      <c r="I39" s="8">
        <f t="shared" si="5"/>
        <v>0</v>
      </c>
      <c r="J39" s="8"/>
      <c r="K39" s="8">
        <f t="shared" si="6"/>
        <v>0</v>
      </c>
      <c r="L39" s="8"/>
      <c r="M39" s="8">
        <f t="shared" si="7"/>
        <v>0</v>
      </c>
      <c r="N39" s="23"/>
      <c r="O39" s="33" t="s">
        <v>198</v>
      </c>
      <c r="P39" s="23"/>
      <c r="Q39" s="23"/>
    </row>
    <row r="40" spans="2:17" x14ac:dyDescent="0.25">
      <c r="B40" s="61" t="s">
        <v>229</v>
      </c>
      <c r="C40" s="166" t="s">
        <v>230</v>
      </c>
      <c r="D40" s="10" t="s">
        <v>53</v>
      </c>
      <c r="E40" s="10">
        <v>1</v>
      </c>
      <c r="F40" s="10"/>
      <c r="G40" s="8">
        <f t="shared" si="4"/>
        <v>0</v>
      </c>
      <c r="H40" s="10"/>
      <c r="I40" s="8">
        <f t="shared" si="5"/>
        <v>0</v>
      </c>
      <c r="J40" s="8"/>
      <c r="K40" s="8">
        <f t="shared" si="6"/>
        <v>0</v>
      </c>
      <c r="L40" s="8"/>
      <c r="M40" s="8">
        <f t="shared" si="7"/>
        <v>0</v>
      </c>
      <c r="N40" s="23"/>
      <c r="O40" s="33" t="s">
        <v>198</v>
      </c>
      <c r="P40" s="23"/>
      <c r="Q40" s="23"/>
    </row>
    <row r="41" spans="2:17" x14ac:dyDescent="0.25">
      <c r="B41" s="61" t="s">
        <v>231</v>
      </c>
      <c r="C41" s="166" t="s">
        <v>232</v>
      </c>
      <c r="D41" s="10" t="s">
        <v>53</v>
      </c>
      <c r="E41" s="10">
        <v>1</v>
      </c>
      <c r="F41" s="10"/>
      <c r="G41" s="8">
        <f t="shared" si="4"/>
        <v>0</v>
      </c>
      <c r="H41" s="10"/>
      <c r="I41" s="8">
        <f t="shared" si="5"/>
        <v>0</v>
      </c>
      <c r="J41" s="8"/>
      <c r="K41" s="8">
        <f t="shared" si="6"/>
        <v>0</v>
      </c>
      <c r="L41" s="8"/>
      <c r="M41" s="8">
        <f t="shared" si="7"/>
        <v>0</v>
      </c>
      <c r="N41" s="23"/>
      <c r="O41" s="33" t="s">
        <v>198</v>
      </c>
      <c r="P41" s="23"/>
      <c r="Q41" s="23"/>
    </row>
    <row r="42" spans="2:17" x14ac:dyDescent="0.25">
      <c r="B42" s="61" t="s">
        <v>233</v>
      </c>
      <c r="C42" s="164" t="s">
        <v>234</v>
      </c>
      <c r="D42" s="10" t="s">
        <v>53</v>
      </c>
      <c r="E42" s="10">
        <v>1</v>
      </c>
      <c r="F42" s="10"/>
      <c r="G42" s="8">
        <f t="shared" si="4"/>
        <v>0</v>
      </c>
      <c r="H42" s="10"/>
      <c r="I42" s="8">
        <f t="shared" si="5"/>
        <v>0</v>
      </c>
      <c r="J42" s="8"/>
      <c r="K42" s="8">
        <f t="shared" si="6"/>
        <v>0</v>
      </c>
      <c r="L42" s="8"/>
      <c r="M42" s="8">
        <f t="shared" si="7"/>
        <v>0</v>
      </c>
      <c r="N42" s="23"/>
      <c r="O42" s="33" t="s">
        <v>198</v>
      </c>
      <c r="P42" s="23"/>
      <c r="Q42" s="23"/>
    </row>
    <row r="43" spans="2:17" x14ac:dyDescent="0.25">
      <c r="B43" s="61" t="s">
        <v>235</v>
      </c>
      <c r="C43" s="166" t="s">
        <v>211</v>
      </c>
      <c r="D43" s="10" t="s">
        <v>53</v>
      </c>
      <c r="E43" s="10">
        <v>1</v>
      </c>
      <c r="F43" s="10"/>
      <c r="G43" s="8">
        <f t="shared" si="4"/>
        <v>0</v>
      </c>
      <c r="H43" s="10"/>
      <c r="I43" s="8">
        <f t="shared" si="5"/>
        <v>0</v>
      </c>
      <c r="J43" s="8"/>
      <c r="K43" s="8">
        <f t="shared" si="6"/>
        <v>0</v>
      </c>
      <c r="L43" s="8"/>
      <c r="M43" s="8">
        <f t="shared" si="7"/>
        <v>0</v>
      </c>
      <c r="N43" s="23"/>
      <c r="O43" s="33" t="s">
        <v>198</v>
      </c>
      <c r="P43" s="23"/>
      <c r="Q43" s="23"/>
    </row>
    <row r="44" spans="2:17" x14ac:dyDescent="0.25">
      <c r="B44" s="61" t="s">
        <v>236</v>
      </c>
      <c r="C44" s="166" t="s">
        <v>237</v>
      </c>
      <c r="D44" s="10" t="s">
        <v>53</v>
      </c>
      <c r="E44" s="10">
        <v>1</v>
      </c>
      <c r="F44" s="10"/>
      <c r="G44" s="8">
        <f t="shared" si="4"/>
        <v>0</v>
      </c>
      <c r="H44" s="10"/>
      <c r="I44" s="8">
        <f t="shared" si="5"/>
        <v>0</v>
      </c>
      <c r="J44" s="8"/>
      <c r="K44" s="8">
        <f t="shared" si="6"/>
        <v>0</v>
      </c>
      <c r="L44" s="8"/>
      <c r="M44" s="8">
        <f t="shared" si="7"/>
        <v>0</v>
      </c>
      <c r="N44" s="23"/>
      <c r="O44" s="33" t="s">
        <v>198</v>
      </c>
      <c r="P44" s="23"/>
      <c r="Q44" s="23"/>
    </row>
    <row r="45" spans="2:17" x14ac:dyDescent="0.25">
      <c r="B45" s="61" t="s">
        <v>238</v>
      </c>
      <c r="C45" s="166" t="s">
        <v>213</v>
      </c>
      <c r="D45" s="10" t="s">
        <v>53</v>
      </c>
      <c r="E45" s="10">
        <v>1</v>
      </c>
      <c r="F45" s="10"/>
      <c r="G45" s="8">
        <f t="shared" si="4"/>
        <v>0</v>
      </c>
      <c r="H45" s="10"/>
      <c r="I45" s="8">
        <f t="shared" si="5"/>
        <v>0</v>
      </c>
      <c r="J45" s="8"/>
      <c r="K45" s="8">
        <f t="shared" si="6"/>
        <v>0</v>
      </c>
      <c r="L45" s="8"/>
      <c r="M45" s="8">
        <f t="shared" si="7"/>
        <v>0</v>
      </c>
      <c r="N45" s="23"/>
      <c r="O45" s="33" t="s">
        <v>198</v>
      </c>
      <c r="P45" s="23"/>
      <c r="Q45" s="23"/>
    </row>
    <row r="46" spans="2:17" s="23" customFormat="1" ht="15.75" thickBot="1" x14ac:dyDescent="0.3">
      <c r="B46" s="42"/>
      <c r="C46" s="92"/>
      <c r="D46" s="27"/>
      <c r="E46" s="27"/>
      <c r="F46" s="27"/>
      <c r="G46" s="40"/>
      <c r="H46" s="27"/>
      <c r="I46" s="40"/>
      <c r="J46" s="40"/>
      <c r="K46" s="40"/>
      <c r="L46" s="40"/>
      <c r="M46" s="40"/>
      <c r="O46" s="27"/>
    </row>
    <row r="47" spans="2:17" ht="15.75" thickBot="1" x14ac:dyDescent="0.3">
      <c r="B47" s="41"/>
      <c r="C47" s="93" t="s">
        <v>239</v>
      </c>
      <c r="D47" s="11"/>
      <c r="E47" s="11"/>
      <c r="F47" s="12"/>
      <c r="G47" s="14">
        <f>SUM(G36:G45)</f>
        <v>0</v>
      </c>
      <c r="H47" s="12"/>
      <c r="I47" s="14">
        <f>SUM(I36:I45)</f>
        <v>0</v>
      </c>
      <c r="J47" s="12"/>
      <c r="K47" s="14">
        <f>SUM(K36:K45)</f>
        <v>0</v>
      </c>
      <c r="L47" s="12"/>
      <c r="M47" s="14">
        <f>SUM(M36:M45)</f>
        <v>0</v>
      </c>
      <c r="N47" s="23"/>
      <c r="P47" s="23"/>
      <c r="Q47" s="23"/>
    </row>
    <row r="48" spans="2:17" ht="15.75" thickBot="1" x14ac:dyDescent="0.3">
      <c r="B48" s="41"/>
      <c r="C48" s="89"/>
      <c r="D48" s="11"/>
      <c r="E48" s="11"/>
      <c r="F48" s="11"/>
      <c r="G48" s="11"/>
      <c r="H48" s="11"/>
      <c r="I48" s="11"/>
      <c r="J48" s="20"/>
      <c r="K48" s="12"/>
      <c r="L48" s="12"/>
      <c r="M48" s="12"/>
      <c r="N48" s="23"/>
      <c r="P48" s="23"/>
      <c r="Q48" s="23"/>
    </row>
    <row r="49" spans="2:17" ht="15.75" thickBot="1" x14ac:dyDescent="0.3">
      <c r="C49" s="68" t="s">
        <v>55</v>
      </c>
      <c r="D49" s="23"/>
      <c r="E49" s="23"/>
      <c r="F49" s="12"/>
      <c r="G49" s="14">
        <f>SUM(G47+G33+G26)</f>
        <v>0</v>
      </c>
      <c r="H49" s="12"/>
      <c r="I49" s="14">
        <f>SUM(I47+I33+I26)</f>
        <v>0</v>
      </c>
      <c r="J49" s="12"/>
      <c r="K49" s="14">
        <f>SUM(K47+K33+K26)</f>
        <v>0</v>
      </c>
      <c r="L49" s="12"/>
      <c r="M49" s="14">
        <f>SUM(M47+M33+M26)</f>
        <v>0</v>
      </c>
      <c r="N49" s="23"/>
      <c r="P49" s="23"/>
      <c r="Q49" s="23"/>
    </row>
    <row r="50" spans="2:17" ht="15.75" thickBot="1" x14ac:dyDescent="0.3">
      <c r="D50" s="23"/>
      <c r="E50" s="23"/>
      <c r="F50" s="23"/>
      <c r="G50" s="23"/>
      <c r="J50" s="23"/>
      <c r="K50" s="23"/>
      <c r="L50" s="23"/>
      <c r="M50" s="23"/>
      <c r="N50" s="23"/>
      <c r="P50" s="23"/>
      <c r="Q50" s="23"/>
    </row>
    <row r="51" spans="2:17" s="23" customFormat="1" ht="15.75" thickBot="1" x14ac:dyDescent="0.3">
      <c r="B51" s="19"/>
      <c r="C51" s="81" t="s">
        <v>56</v>
      </c>
      <c r="O51" s="11"/>
    </row>
    <row r="52" spans="2:17" s="23" customFormat="1" ht="15.75" thickBot="1" x14ac:dyDescent="0.3">
      <c r="B52" s="19"/>
      <c r="C52" s="84"/>
      <c r="O52" s="11"/>
    </row>
    <row r="53" spans="2:17" ht="15.75" thickBot="1" x14ac:dyDescent="0.3">
      <c r="B53" s="44" t="s">
        <v>240</v>
      </c>
      <c r="C53" s="90" t="s">
        <v>223</v>
      </c>
      <c r="D53" s="27"/>
      <c r="E53" s="27"/>
      <c r="F53" s="27"/>
      <c r="G53" s="40"/>
      <c r="H53" s="27"/>
      <c r="I53" s="40"/>
      <c r="J53" s="40"/>
      <c r="K53" s="40"/>
      <c r="L53" s="40"/>
      <c r="M53" s="40"/>
      <c r="N53" s="23"/>
      <c r="O53" s="27"/>
      <c r="P53" s="23"/>
      <c r="Q53" s="23"/>
    </row>
    <row r="54" spans="2:17" x14ac:dyDescent="0.25">
      <c r="B54" s="43" t="s">
        <v>241</v>
      </c>
      <c r="C54" s="165" t="s">
        <v>225</v>
      </c>
      <c r="D54" s="10" t="s">
        <v>53</v>
      </c>
      <c r="E54" s="10"/>
      <c r="F54" s="10"/>
      <c r="G54" s="8">
        <f t="shared" ref="G54:G60" si="8">+F54*E54</f>
        <v>0</v>
      </c>
      <c r="H54" s="10"/>
      <c r="I54" s="8">
        <f t="shared" ref="I54:I60" si="9">+H54*G54</f>
        <v>0</v>
      </c>
      <c r="J54" s="8"/>
      <c r="K54" s="8">
        <f t="shared" ref="K54:K60" si="10">+J54*E54</f>
        <v>0</v>
      </c>
      <c r="L54" s="8"/>
      <c r="M54" s="8">
        <f t="shared" ref="M54:M60" si="11">+L54*E54</f>
        <v>0</v>
      </c>
      <c r="N54" s="23"/>
      <c r="O54" s="10" t="s">
        <v>198</v>
      </c>
      <c r="P54" s="23"/>
      <c r="Q54" s="23"/>
    </row>
    <row r="55" spans="2:17" x14ac:dyDescent="0.25">
      <c r="B55" s="61" t="s">
        <v>242</v>
      </c>
      <c r="C55" s="166" t="s">
        <v>226</v>
      </c>
      <c r="D55" s="1" t="s">
        <v>73</v>
      </c>
      <c r="E55" s="10">
        <v>1</v>
      </c>
      <c r="F55" s="10"/>
      <c r="G55" s="8">
        <f t="shared" si="8"/>
        <v>0</v>
      </c>
      <c r="H55" s="10"/>
      <c r="I55" s="8">
        <f t="shared" si="9"/>
        <v>0</v>
      </c>
      <c r="J55" s="8"/>
      <c r="K55" s="8">
        <f t="shared" si="10"/>
        <v>0</v>
      </c>
      <c r="L55" s="8"/>
      <c r="M55" s="8">
        <f t="shared" si="11"/>
        <v>0</v>
      </c>
      <c r="N55" s="23"/>
      <c r="O55" s="10" t="s">
        <v>195</v>
      </c>
      <c r="P55" s="23"/>
      <c r="Q55" s="23"/>
    </row>
    <row r="56" spans="2:17" s="23" customFormat="1" x14ac:dyDescent="0.25">
      <c r="B56" s="61" t="s">
        <v>243</v>
      </c>
      <c r="C56" s="166" t="s">
        <v>227</v>
      </c>
      <c r="D56" s="1" t="s">
        <v>73</v>
      </c>
      <c r="E56" s="10"/>
      <c r="F56" s="10"/>
      <c r="G56" s="8">
        <f t="shared" si="8"/>
        <v>0</v>
      </c>
      <c r="H56" s="10"/>
      <c r="I56" s="8">
        <f t="shared" si="9"/>
        <v>0</v>
      </c>
      <c r="J56" s="8"/>
      <c r="K56" s="8">
        <f t="shared" si="10"/>
        <v>0</v>
      </c>
      <c r="L56" s="8"/>
      <c r="M56" s="8">
        <f t="shared" si="11"/>
        <v>0</v>
      </c>
      <c r="O56" s="10" t="s">
        <v>195</v>
      </c>
    </row>
    <row r="57" spans="2:17" x14ac:dyDescent="0.25">
      <c r="B57" s="61" t="s">
        <v>244</v>
      </c>
      <c r="C57" s="166" t="s">
        <v>228</v>
      </c>
      <c r="D57" s="10" t="s">
        <v>53</v>
      </c>
      <c r="E57" s="10">
        <v>1</v>
      </c>
      <c r="F57" s="10"/>
      <c r="G57" s="8">
        <f t="shared" si="8"/>
        <v>0</v>
      </c>
      <c r="H57" s="10"/>
      <c r="I57" s="8">
        <f t="shared" si="9"/>
        <v>0</v>
      </c>
      <c r="J57" s="8"/>
      <c r="K57" s="8">
        <f t="shared" si="10"/>
        <v>0</v>
      </c>
      <c r="L57" s="8"/>
      <c r="M57" s="8">
        <f t="shared" si="11"/>
        <v>0</v>
      </c>
      <c r="N57" s="23"/>
      <c r="O57" s="33" t="s">
        <v>198</v>
      </c>
      <c r="P57" s="23"/>
      <c r="Q57" s="23"/>
    </row>
    <row r="58" spans="2:17" x14ac:dyDescent="0.25">
      <c r="B58" s="61" t="s">
        <v>245</v>
      </c>
      <c r="C58" s="166" t="s">
        <v>230</v>
      </c>
      <c r="D58" s="10" t="s">
        <v>53</v>
      </c>
      <c r="E58" s="10">
        <v>1</v>
      </c>
      <c r="F58" s="10"/>
      <c r="G58" s="8">
        <f t="shared" si="8"/>
        <v>0</v>
      </c>
      <c r="H58" s="10"/>
      <c r="I58" s="8">
        <f t="shared" si="9"/>
        <v>0</v>
      </c>
      <c r="J58" s="8"/>
      <c r="K58" s="8">
        <f t="shared" si="10"/>
        <v>0</v>
      </c>
      <c r="L58" s="8"/>
      <c r="M58" s="8">
        <f t="shared" si="11"/>
        <v>0</v>
      </c>
      <c r="N58" s="23"/>
      <c r="O58" s="33" t="s">
        <v>198</v>
      </c>
      <c r="P58" s="23"/>
      <c r="Q58" s="23"/>
    </row>
    <row r="59" spans="2:17" x14ac:dyDescent="0.25">
      <c r="B59" s="61" t="s">
        <v>246</v>
      </c>
      <c r="C59" s="164" t="s">
        <v>247</v>
      </c>
      <c r="D59" s="10" t="s">
        <v>53</v>
      </c>
      <c r="E59" s="10">
        <v>1</v>
      </c>
      <c r="F59" s="10"/>
      <c r="G59" s="8">
        <f t="shared" si="8"/>
        <v>0</v>
      </c>
      <c r="H59" s="10"/>
      <c r="I59" s="8">
        <f t="shared" si="9"/>
        <v>0</v>
      </c>
      <c r="J59" s="8"/>
      <c r="K59" s="8">
        <f t="shared" si="10"/>
        <v>0</v>
      </c>
      <c r="L59" s="8"/>
      <c r="M59" s="8">
        <f t="shared" si="11"/>
        <v>0</v>
      </c>
      <c r="N59" s="23"/>
      <c r="O59" s="33" t="s">
        <v>198</v>
      </c>
      <c r="P59" s="23"/>
      <c r="Q59" s="23"/>
    </row>
    <row r="60" spans="2:17" x14ac:dyDescent="0.25">
      <c r="B60" s="61" t="s">
        <v>248</v>
      </c>
      <c r="C60" s="166" t="s">
        <v>213</v>
      </c>
      <c r="D60" s="10" t="s">
        <v>53</v>
      </c>
      <c r="E60" s="10">
        <v>1</v>
      </c>
      <c r="F60" s="10"/>
      <c r="G60" s="8">
        <f t="shared" si="8"/>
        <v>0</v>
      </c>
      <c r="H60" s="10"/>
      <c r="I60" s="8">
        <f t="shared" si="9"/>
        <v>0</v>
      </c>
      <c r="J60" s="8"/>
      <c r="K60" s="8">
        <f t="shared" si="10"/>
        <v>0</v>
      </c>
      <c r="L60" s="8"/>
      <c r="M60" s="8">
        <f t="shared" si="11"/>
        <v>0</v>
      </c>
      <c r="N60" s="23"/>
      <c r="O60" s="33" t="s">
        <v>198</v>
      </c>
      <c r="P60" s="23"/>
      <c r="Q60" s="23"/>
    </row>
    <row r="61" spans="2:17" s="24" customFormat="1" ht="15.75" thickBot="1" x14ac:dyDescent="0.3">
      <c r="B61" s="42"/>
      <c r="C61" s="92"/>
      <c r="D61" s="27"/>
      <c r="E61" s="27"/>
      <c r="F61" s="27"/>
      <c r="G61" s="40"/>
      <c r="H61" s="27"/>
      <c r="I61" s="40"/>
      <c r="J61" s="40"/>
      <c r="K61" s="40"/>
      <c r="L61" s="40"/>
      <c r="M61" s="40"/>
      <c r="N61" s="23"/>
      <c r="O61" s="27"/>
      <c r="P61" s="23"/>
    </row>
    <row r="62" spans="2:17" ht="15.75" thickBot="1" x14ac:dyDescent="0.3">
      <c r="B62" s="41"/>
      <c r="C62" s="93" t="s">
        <v>239</v>
      </c>
      <c r="D62" s="11"/>
      <c r="E62" s="11"/>
      <c r="F62" s="12"/>
      <c r="G62" s="14">
        <f>SUM(G54:G59)</f>
        <v>0</v>
      </c>
      <c r="H62" s="12"/>
      <c r="I62" s="14">
        <f>SUM(I54:I59)</f>
        <v>0</v>
      </c>
      <c r="J62" s="12"/>
      <c r="K62" s="14">
        <f>SUM(K54:K59)</f>
        <v>0</v>
      </c>
      <c r="L62" s="12"/>
      <c r="M62" s="14">
        <f>SUM(M54:M59)</f>
        <v>0</v>
      </c>
      <c r="N62" s="23"/>
      <c r="P62" s="23"/>
      <c r="Q62" s="23"/>
    </row>
    <row r="63" spans="2:17" ht="15.75" thickBot="1" x14ac:dyDescent="0.3">
      <c r="D63" s="23"/>
      <c r="E63" s="23"/>
      <c r="F63" s="23"/>
      <c r="G63" s="23"/>
      <c r="J63" s="23"/>
      <c r="K63" s="23"/>
      <c r="L63" s="23"/>
      <c r="M63" s="23"/>
      <c r="N63" s="23"/>
      <c r="P63" s="23"/>
      <c r="Q63" s="23"/>
    </row>
    <row r="64" spans="2:17" ht="15.75" thickBot="1" x14ac:dyDescent="0.3">
      <c r="C64" s="68" t="s">
        <v>57</v>
      </c>
      <c r="D64" s="23"/>
      <c r="E64" s="23"/>
      <c r="F64" s="12"/>
      <c r="G64" s="14">
        <f>G62</f>
        <v>0</v>
      </c>
      <c r="H64" s="12"/>
      <c r="I64" s="14">
        <f>I62</f>
        <v>0</v>
      </c>
      <c r="J64" s="12"/>
      <c r="K64" s="14">
        <f>K62</f>
        <v>0</v>
      </c>
      <c r="L64" s="12"/>
      <c r="M64" s="14">
        <f>M62</f>
        <v>0</v>
      </c>
      <c r="N64" s="23"/>
      <c r="P64" s="23"/>
      <c r="Q64" s="23"/>
    </row>
    <row r="65" spans="3:17" ht="15.75" thickBot="1" x14ac:dyDescent="0.3">
      <c r="D65" s="23"/>
      <c r="E65" s="23"/>
      <c r="F65" s="23"/>
      <c r="G65" s="23"/>
      <c r="J65" s="23"/>
      <c r="K65" s="23"/>
      <c r="L65" s="23"/>
      <c r="M65" s="23"/>
      <c r="N65" s="23"/>
      <c r="P65" s="23"/>
      <c r="Q65" s="23"/>
    </row>
    <row r="66" spans="3:17" ht="16.5" thickBot="1" x14ac:dyDescent="0.3">
      <c r="C66" s="70" t="s">
        <v>249</v>
      </c>
      <c r="D66" s="23"/>
      <c r="E66" s="23"/>
      <c r="F66" s="23"/>
      <c r="G66" s="14">
        <f>G64+G49</f>
        <v>0</v>
      </c>
      <c r="I66" s="14">
        <f>I64+I49</f>
        <v>0</v>
      </c>
      <c r="J66" s="23"/>
      <c r="K66" s="14">
        <f>K64+K49</f>
        <v>0</v>
      </c>
      <c r="L66" s="23"/>
      <c r="M66" s="14">
        <f>M64+M49</f>
        <v>0</v>
      </c>
      <c r="N66" s="23"/>
      <c r="P66" s="23"/>
      <c r="Q66" s="23"/>
    </row>
  </sheetData>
  <mergeCells count="5">
    <mergeCell ref="O7:O8"/>
    <mergeCell ref="J7:K7"/>
    <mergeCell ref="F7:G7"/>
    <mergeCell ref="L7:M7"/>
    <mergeCell ref="H7:I7"/>
  </mergeCells>
  <phoneticPr fontId="2" type="noConversion"/>
  <pageMargins left="0.23622047244094491" right="0.23622047244094491" top="0.74803149606299213" bottom="0.74803149606299213" header="0.31496062992125984" footer="0.31496062992125984"/>
  <pageSetup paperSize="9" scale="85" orientation="landscape" horizontalDpi="300" verticalDpi="300" r:id="rId1"/>
  <rowBreaks count="2" manualBreakCount="2">
    <brk id="27" min="1" max="12" man="1"/>
    <brk id="50" min="1" max="12" man="1"/>
  </rowBreaks>
  <ignoredErrors>
    <ignoredError sqref="B35 B28 B53"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P71"/>
  <sheetViews>
    <sheetView showGridLines="0" zoomScaleNormal="100" workbookViewId="0">
      <pane ySplit="8" topLeftCell="A57" activePane="bottomLeft" state="frozen"/>
      <selection pane="bottomLeft"/>
    </sheetView>
  </sheetViews>
  <sheetFormatPr baseColWidth="10" defaultColWidth="11.42578125" defaultRowHeight="15" x14ac:dyDescent="0.25"/>
  <cols>
    <col min="2" max="2" width="4.7109375" style="19" customWidth="1"/>
    <col min="3" max="3" width="50.7109375" style="56" customWidth="1"/>
    <col min="4" max="5" width="5.42578125" customWidth="1"/>
    <col min="6" max="7" width="9.28515625" style="23" customWidth="1"/>
    <col min="8" max="13" width="9.28515625" customWidth="1"/>
    <col min="14" max="14" width="1.5703125" customWidth="1"/>
    <col min="15" max="15" width="14.140625" style="11" customWidth="1"/>
    <col min="16" max="16" width="14.5703125" customWidth="1"/>
  </cols>
  <sheetData>
    <row r="1" spans="2:16" s="23" customFormat="1" ht="18.75" x14ac:dyDescent="0.25">
      <c r="B1" s="160" t="str">
        <f>+'Formulario 4 - Resumen'!$B$1</f>
        <v>FORMULARIO 4: PRESUPUESTO CONTRACTUAL</v>
      </c>
      <c r="C1" s="56"/>
      <c r="D1" s="11"/>
      <c r="E1" s="11"/>
      <c r="F1" s="11"/>
      <c r="G1" s="11"/>
      <c r="H1" s="11"/>
      <c r="I1" s="11"/>
    </row>
    <row r="2" spans="2:16" s="23" customFormat="1" ht="15.75" x14ac:dyDescent="0.25">
      <c r="B2" s="161" t="str">
        <f>+'Formulario 4 - Resumen'!$B$2</f>
        <v xml:space="preserve">Proyecto:  LLAMADO 01/2021/CONVENIO BPS </v>
      </c>
      <c r="C2" s="56"/>
      <c r="D2" s="11"/>
      <c r="E2" s="11"/>
      <c r="F2" s="11"/>
      <c r="G2" s="11"/>
      <c r="H2" s="11"/>
      <c r="I2" s="11"/>
    </row>
    <row r="3" spans="2:16" s="23" customFormat="1" ht="15.75" x14ac:dyDescent="0.25">
      <c r="B3" s="161" t="str">
        <f>+'Formulario 4 - Resumen'!$B$3</f>
        <v>Empresa: _________________________</v>
      </c>
      <c r="C3" s="56"/>
      <c r="D3" s="11"/>
      <c r="E3" s="11"/>
      <c r="F3" s="11"/>
      <c r="G3" s="11"/>
      <c r="H3" s="11"/>
      <c r="I3" s="11"/>
    </row>
    <row r="4" spans="2:16" s="23" customFormat="1" ht="15.75" x14ac:dyDescent="0.25">
      <c r="B4" s="161"/>
      <c r="C4" s="56"/>
      <c r="D4" s="11"/>
      <c r="E4" s="11"/>
      <c r="F4" s="11"/>
      <c r="G4" s="11"/>
      <c r="H4" s="11"/>
      <c r="I4" s="11"/>
    </row>
    <row r="5" spans="2:16" s="23" customFormat="1" ht="15.75" x14ac:dyDescent="0.25">
      <c r="B5" s="99" t="s">
        <v>250</v>
      </c>
      <c r="C5" s="96"/>
      <c r="D5" s="97"/>
      <c r="E5" s="97"/>
      <c r="F5" s="97"/>
      <c r="G5" s="97"/>
      <c r="H5" s="97"/>
      <c r="I5" s="97"/>
      <c r="J5" s="98"/>
      <c r="K5" s="98"/>
      <c r="L5" s="98"/>
      <c r="M5" s="98"/>
      <c r="N5" s="98"/>
      <c r="O5" s="98"/>
    </row>
    <row r="6" spans="2:16" ht="15.75" thickBot="1" x14ac:dyDescent="0.3">
      <c r="D6" s="23"/>
      <c r="E6" s="23"/>
      <c r="H6" s="23"/>
      <c r="I6" s="23"/>
      <c r="J6" s="23"/>
      <c r="K6" s="3"/>
      <c r="L6" s="23"/>
      <c r="M6" s="23"/>
      <c r="N6" s="23"/>
      <c r="P6" s="23"/>
    </row>
    <row r="7" spans="2:16" s="11" customFormat="1" ht="25.5" customHeight="1" thickBot="1" x14ac:dyDescent="0.3">
      <c r="C7" s="100"/>
      <c r="F7" s="263" t="s">
        <v>580</v>
      </c>
      <c r="G7" s="256"/>
      <c r="H7" s="263" t="s">
        <v>560</v>
      </c>
      <c r="I7" s="256"/>
      <c r="J7" s="255" t="s">
        <v>43</v>
      </c>
      <c r="K7" s="256"/>
      <c r="L7" s="255" t="s">
        <v>44</v>
      </c>
      <c r="M7" s="256"/>
      <c r="O7" s="261" t="s">
        <v>192</v>
      </c>
    </row>
    <row r="8" spans="2:16" s="11" customFormat="1" ht="19.5" customHeight="1" thickBot="1" x14ac:dyDescent="0.3">
      <c r="B8" s="31" t="s">
        <v>45</v>
      </c>
      <c r="C8" s="64" t="s">
        <v>46</v>
      </c>
      <c r="D8" s="4" t="s">
        <v>47</v>
      </c>
      <c r="E8" s="149" t="s">
        <v>48</v>
      </c>
      <c r="F8" s="4" t="s">
        <v>49</v>
      </c>
      <c r="G8" s="4" t="s">
        <v>50</v>
      </c>
      <c r="H8" s="4" t="s">
        <v>49</v>
      </c>
      <c r="I8" s="4" t="s">
        <v>50</v>
      </c>
      <c r="J8" s="4" t="s">
        <v>49</v>
      </c>
      <c r="K8" s="4" t="s">
        <v>50</v>
      </c>
      <c r="L8" s="4" t="s">
        <v>49</v>
      </c>
      <c r="M8" s="4" t="s">
        <v>50</v>
      </c>
      <c r="O8" s="262"/>
    </row>
    <row r="9" spans="2:16" s="11" customFormat="1" ht="15.75" thickBot="1" x14ac:dyDescent="0.3">
      <c r="B9" s="32"/>
      <c r="C9" s="65"/>
      <c r="D9" s="18"/>
      <c r="E9" s="18"/>
      <c r="F9" s="18"/>
      <c r="G9" s="18"/>
      <c r="H9" s="18"/>
      <c r="I9" s="18"/>
      <c r="J9" s="18"/>
      <c r="K9" s="18"/>
      <c r="L9" s="18"/>
      <c r="M9" s="18"/>
      <c r="O9" s="18"/>
    </row>
    <row r="10" spans="2:16" s="23" customFormat="1" ht="15.75" thickBot="1" x14ac:dyDescent="0.3">
      <c r="B10" s="17"/>
      <c r="C10" s="81" t="s">
        <v>51</v>
      </c>
      <c r="D10" s="18"/>
      <c r="E10" s="18"/>
      <c r="F10" s="18"/>
      <c r="G10" s="18"/>
      <c r="H10" s="18"/>
      <c r="I10" s="18"/>
      <c r="J10" s="18"/>
      <c r="K10" s="18"/>
      <c r="L10" s="18"/>
      <c r="M10" s="18"/>
      <c r="O10" s="18"/>
    </row>
    <row r="11" spans="2:16" s="23" customFormat="1" ht="15.75" thickBot="1" x14ac:dyDescent="0.3">
      <c r="B11" s="17"/>
      <c r="C11" s="65"/>
      <c r="D11" s="18"/>
      <c r="E11" s="18"/>
      <c r="F11" s="18"/>
      <c r="G11" s="18"/>
      <c r="H11" s="18"/>
      <c r="I11" s="18"/>
      <c r="J11" s="18"/>
      <c r="K11" s="18"/>
      <c r="L11" s="18"/>
      <c r="M11" s="18"/>
      <c r="O11" s="18"/>
    </row>
    <row r="12" spans="2:16" ht="15.75" thickBot="1" x14ac:dyDescent="0.3">
      <c r="B12" s="16">
        <v>1</v>
      </c>
      <c r="C12" s="68" t="s">
        <v>251</v>
      </c>
      <c r="D12" s="23"/>
      <c r="E12" s="23"/>
      <c r="F12" s="5"/>
      <c r="G12" s="5"/>
      <c r="H12" s="5"/>
      <c r="I12" s="5"/>
      <c r="J12" s="3"/>
      <c r="K12" s="3"/>
      <c r="L12" s="23"/>
      <c r="M12" s="23"/>
      <c r="N12" s="23"/>
      <c r="P12" s="23"/>
    </row>
    <row r="13" spans="2:16" x14ac:dyDescent="0.25">
      <c r="B13" s="38" t="s">
        <v>65</v>
      </c>
      <c r="C13" s="82" t="s">
        <v>252</v>
      </c>
      <c r="D13" s="1" t="s">
        <v>73</v>
      </c>
      <c r="E13" s="6"/>
      <c r="F13" s="6"/>
      <c r="G13" s="8">
        <f>+F13*E13</f>
        <v>0</v>
      </c>
      <c r="H13" s="6"/>
      <c r="I13" s="8">
        <f>+H13*E13</f>
        <v>0</v>
      </c>
      <c r="J13" s="7"/>
      <c r="K13" s="8">
        <f>+J13*E13</f>
        <v>0</v>
      </c>
      <c r="L13" s="8"/>
      <c r="M13" s="8">
        <f>+L13*E13</f>
        <v>0</v>
      </c>
      <c r="N13" s="23"/>
      <c r="O13" s="10" t="s">
        <v>195</v>
      </c>
      <c r="P13" s="23"/>
    </row>
    <row r="14" spans="2:16" x14ac:dyDescent="0.25">
      <c r="B14" s="21" t="s">
        <v>67</v>
      </c>
      <c r="C14" s="66" t="s">
        <v>253</v>
      </c>
      <c r="D14" s="1" t="s">
        <v>73</v>
      </c>
      <c r="E14" s="10"/>
      <c r="F14" s="10"/>
      <c r="G14" s="8">
        <f t="shared" ref="G14:G17" si="0">+F14*E14</f>
        <v>0</v>
      </c>
      <c r="H14" s="10"/>
      <c r="I14" s="8">
        <f t="shared" ref="I14:I17" si="1">+H14*E14</f>
        <v>0</v>
      </c>
      <c r="J14" s="8"/>
      <c r="K14" s="8">
        <f t="shared" ref="K14:K17" si="2">+J14*E14</f>
        <v>0</v>
      </c>
      <c r="L14" s="8"/>
      <c r="M14" s="8">
        <f t="shared" ref="M14:M17" si="3">+L14*E14</f>
        <v>0</v>
      </c>
      <c r="N14" s="23"/>
      <c r="O14" s="10" t="s">
        <v>195</v>
      </c>
      <c r="P14" s="23"/>
    </row>
    <row r="15" spans="2:16" x14ac:dyDescent="0.25">
      <c r="B15" s="21" t="s">
        <v>68</v>
      </c>
      <c r="C15" s="66" t="s">
        <v>254</v>
      </c>
      <c r="D15" s="9" t="s">
        <v>53</v>
      </c>
      <c r="E15" s="10">
        <v>1</v>
      </c>
      <c r="F15" s="10"/>
      <c r="G15" s="8">
        <f t="shared" si="0"/>
        <v>0</v>
      </c>
      <c r="H15" s="10"/>
      <c r="I15" s="8">
        <f t="shared" si="1"/>
        <v>0</v>
      </c>
      <c r="J15" s="8"/>
      <c r="K15" s="8">
        <f t="shared" si="2"/>
        <v>0</v>
      </c>
      <c r="L15" s="8"/>
      <c r="M15" s="8">
        <f t="shared" si="3"/>
        <v>0</v>
      </c>
      <c r="N15" s="23"/>
      <c r="O15" s="10" t="s">
        <v>198</v>
      </c>
      <c r="P15" s="23"/>
    </row>
    <row r="16" spans="2:16" x14ac:dyDescent="0.25">
      <c r="B16" s="21" t="s">
        <v>70</v>
      </c>
      <c r="C16" s="66" t="s">
        <v>255</v>
      </c>
      <c r="D16" s="9" t="s">
        <v>53</v>
      </c>
      <c r="E16" s="10">
        <v>1</v>
      </c>
      <c r="F16" s="10"/>
      <c r="G16" s="8">
        <f t="shared" si="0"/>
        <v>0</v>
      </c>
      <c r="H16" s="10"/>
      <c r="I16" s="8">
        <f t="shared" si="1"/>
        <v>0</v>
      </c>
      <c r="J16" s="8"/>
      <c r="K16" s="8">
        <f t="shared" si="2"/>
        <v>0</v>
      </c>
      <c r="L16" s="8"/>
      <c r="M16" s="8">
        <f t="shared" si="3"/>
        <v>0</v>
      </c>
      <c r="N16" s="23"/>
      <c r="O16" s="10" t="s">
        <v>198</v>
      </c>
      <c r="P16" s="23"/>
    </row>
    <row r="17" spans="2:16" x14ac:dyDescent="0.25">
      <c r="B17" s="21" t="s">
        <v>71</v>
      </c>
      <c r="C17" s="66" t="s">
        <v>256</v>
      </c>
      <c r="D17" s="9" t="s">
        <v>53</v>
      </c>
      <c r="E17" s="10">
        <v>1</v>
      </c>
      <c r="F17" s="10"/>
      <c r="G17" s="8">
        <f t="shared" si="0"/>
        <v>0</v>
      </c>
      <c r="H17" s="10"/>
      <c r="I17" s="8">
        <f t="shared" si="1"/>
        <v>0</v>
      </c>
      <c r="J17" s="8"/>
      <c r="K17" s="8">
        <f t="shared" si="2"/>
        <v>0</v>
      </c>
      <c r="L17" s="8"/>
      <c r="M17" s="8">
        <f t="shared" si="3"/>
        <v>0</v>
      </c>
      <c r="N17" s="23"/>
      <c r="O17" s="10" t="s">
        <v>198</v>
      </c>
      <c r="P17" s="23"/>
    </row>
    <row r="18" spans="2:16" s="24" customFormat="1" ht="15.75" thickBot="1" x14ac:dyDescent="0.3">
      <c r="B18" s="34"/>
      <c r="C18" s="67"/>
      <c r="D18" s="27"/>
      <c r="E18" s="27"/>
      <c r="F18" s="27"/>
      <c r="G18" s="40"/>
      <c r="H18" s="27"/>
      <c r="I18" s="40"/>
      <c r="J18" s="40"/>
      <c r="K18" s="40"/>
      <c r="L18" s="40"/>
      <c r="M18" s="40"/>
      <c r="N18" s="23"/>
      <c r="O18" s="27"/>
      <c r="P18" s="23"/>
    </row>
    <row r="19" spans="2:16" ht="15.75" thickBot="1" x14ac:dyDescent="0.3">
      <c r="C19" s="68" t="s">
        <v>257</v>
      </c>
      <c r="D19" s="27"/>
      <c r="E19" s="27"/>
      <c r="F19" s="27"/>
      <c r="G19" s="45">
        <f>SUM(G13:G17)</f>
        <v>0</v>
      </c>
      <c r="H19" s="27"/>
      <c r="I19" s="45">
        <f>SUM(I13:I17)</f>
        <v>0</v>
      </c>
      <c r="J19" s="27"/>
      <c r="K19" s="45">
        <f>SUM(K13:K17)</f>
        <v>0</v>
      </c>
      <c r="L19" s="27"/>
      <c r="M19" s="45">
        <f>SUM(M13:M17)</f>
        <v>0</v>
      </c>
      <c r="N19" s="23"/>
      <c r="O19" s="27"/>
      <c r="P19" s="23"/>
    </row>
    <row r="20" spans="2:16" ht="15.75" thickBot="1" x14ac:dyDescent="0.3">
      <c r="D20" s="11"/>
      <c r="E20" s="11"/>
      <c r="F20" s="11"/>
      <c r="G20" s="12"/>
      <c r="H20" s="11"/>
      <c r="I20" s="12"/>
      <c r="J20" s="12"/>
      <c r="K20" s="12"/>
      <c r="L20" s="12"/>
      <c r="M20" s="12"/>
      <c r="N20" s="23"/>
      <c r="P20" s="23"/>
    </row>
    <row r="21" spans="2:16" ht="15.75" thickBot="1" x14ac:dyDescent="0.3">
      <c r="B21" s="16">
        <v>2</v>
      </c>
      <c r="C21" s="83" t="s">
        <v>258</v>
      </c>
      <c r="D21" s="11"/>
      <c r="E21" s="11"/>
      <c r="F21" s="11"/>
      <c r="G21" s="12"/>
      <c r="H21" s="11"/>
      <c r="I21" s="12"/>
      <c r="J21" s="12"/>
      <c r="K21" s="12"/>
      <c r="L21" s="12"/>
      <c r="M21" s="12"/>
      <c r="N21" s="23"/>
      <c r="P21" s="23"/>
    </row>
    <row r="22" spans="2:16" x14ac:dyDescent="0.25">
      <c r="B22" s="38" t="s">
        <v>77</v>
      </c>
      <c r="C22" s="82" t="s">
        <v>259</v>
      </c>
      <c r="D22" s="9" t="s">
        <v>53</v>
      </c>
      <c r="E22" s="10">
        <v>1</v>
      </c>
      <c r="F22" s="10"/>
      <c r="G22" s="8">
        <f t="shared" ref="G22:G26" si="4">+F22*E22</f>
        <v>0</v>
      </c>
      <c r="H22" s="10"/>
      <c r="I22" s="8">
        <f>+H22*E22</f>
        <v>0</v>
      </c>
      <c r="J22" s="8"/>
      <c r="K22" s="8">
        <f>+J22*E22</f>
        <v>0</v>
      </c>
      <c r="L22" s="8"/>
      <c r="M22" s="8">
        <f>+L22*E22</f>
        <v>0</v>
      </c>
      <c r="N22" s="23"/>
      <c r="O22" s="10" t="s">
        <v>195</v>
      </c>
      <c r="P22" s="23"/>
    </row>
    <row r="23" spans="2:16" x14ac:dyDescent="0.25">
      <c r="B23" s="21" t="s">
        <v>82</v>
      </c>
      <c r="C23" s="66" t="s">
        <v>260</v>
      </c>
      <c r="D23" s="9" t="s">
        <v>53</v>
      </c>
      <c r="E23" s="10">
        <v>1</v>
      </c>
      <c r="F23" s="10"/>
      <c r="G23" s="8">
        <f t="shared" si="4"/>
        <v>0</v>
      </c>
      <c r="H23" s="10"/>
      <c r="I23" s="8">
        <f t="shared" ref="I23:I26" si="5">+H23*E23</f>
        <v>0</v>
      </c>
      <c r="J23" s="8"/>
      <c r="K23" s="8">
        <f t="shared" ref="K23:K26" si="6">+J23*E23</f>
        <v>0</v>
      </c>
      <c r="L23" s="8"/>
      <c r="M23" s="8">
        <f t="shared" ref="M23:M26" si="7">+L23*E23</f>
        <v>0</v>
      </c>
      <c r="N23" s="23"/>
      <c r="O23" s="10" t="s">
        <v>195</v>
      </c>
      <c r="P23" s="23"/>
    </row>
    <row r="24" spans="2:16" x14ac:dyDescent="0.25">
      <c r="B24" s="21" t="s">
        <v>92</v>
      </c>
      <c r="C24" s="66" t="s">
        <v>261</v>
      </c>
      <c r="D24" s="9" t="s">
        <v>53</v>
      </c>
      <c r="E24" s="10">
        <v>1</v>
      </c>
      <c r="F24" s="10"/>
      <c r="G24" s="8">
        <f t="shared" si="4"/>
        <v>0</v>
      </c>
      <c r="H24" s="10"/>
      <c r="I24" s="8">
        <f t="shared" si="5"/>
        <v>0</v>
      </c>
      <c r="J24" s="8"/>
      <c r="K24" s="8">
        <f t="shared" si="6"/>
        <v>0</v>
      </c>
      <c r="L24" s="8"/>
      <c r="M24" s="8">
        <f t="shared" si="7"/>
        <v>0</v>
      </c>
      <c r="N24" s="23"/>
      <c r="O24" s="10" t="s">
        <v>198</v>
      </c>
      <c r="P24" s="23"/>
    </row>
    <row r="25" spans="2:16" s="23" customFormat="1" x14ac:dyDescent="0.25">
      <c r="B25" s="21" t="s">
        <v>104</v>
      </c>
      <c r="C25" s="66" t="s">
        <v>262</v>
      </c>
      <c r="D25" s="9" t="s">
        <v>53</v>
      </c>
      <c r="E25" s="10">
        <v>1</v>
      </c>
      <c r="F25" s="10"/>
      <c r="G25" s="8">
        <f t="shared" si="4"/>
        <v>0</v>
      </c>
      <c r="H25" s="10"/>
      <c r="I25" s="8">
        <f t="shared" si="5"/>
        <v>0</v>
      </c>
      <c r="J25" s="8"/>
      <c r="K25" s="8">
        <f t="shared" si="6"/>
        <v>0</v>
      </c>
      <c r="L25" s="8"/>
      <c r="M25" s="8">
        <f t="shared" si="7"/>
        <v>0</v>
      </c>
      <c r="O25" s="10" t="s">
        <v>195</v>
      </c>
    </row>
    <row r="26" spans="2:16" x14ac:dyDescent="0.25">
      <c r="B26" s="21" t="s">
        <v>111</v>
      </c>
      <c r="C26" s="66" t="s">
        <v>263</v>
      </c>
      <c r="D26" s="9" t="s">
        <v>53</v>
      </c>
      <c r="E26" s="10">
        <v>1</v>
      </c>
      <c r="F26" s="10"/>
      <c r="G26" s="8">
        <f t="shared" si="4"/>
        <v>0</v>
      </c>
      <c r="H26" s="10"/>
      <c r="I26" s="8">
        <f t="shared" si="5"/>
        <v>0</v>
      </c>
      <c r="J26" s="8"/>
      <c r="K26" s="8">
        <f t="shared" si="6"/>
        <v>0</v>
      </c>
      <c r="L26" s="8"/>
      <c r="M26" s="8">
        <f t="shared" si="7"/>
        <v>0</v>
      </c>
      <c r="N26" s="23"/>
      <c r="O26" s="10" t="s">
        <v>195</v>
      </c>
      <c r="P26" s="23"/>
    </row>
    <row r="28" spans="2:16" s="24" customFormat="1" ht="15.75" thickBot="1" x14ac:dyDescent="0.3">
      <c r="B28" s="34"/>
      <c r="C28" s="67"/>
      <c r="D28" s="27"/>
      <c r="E28" s="27"/>
      <c r="F28" s="27"/>
      <c r="G28" s="40"/>
      <c r="H28" s="27"/>
      <c r="I28" s="40"/>
      <c r="J28" s="40"/>
      <c r="K28" s="40"/>
      <c r="L28" s="40"/>
      <c r="M28" s="40"/>
      <c r="N28" s="23"/>
      <c r="O28" s="27"/>
      <c r="P28" s="23"/>
    </row>
    <row r="29" spans="2:16" ht="15.75" thickBot="1" x14ac:dyDescent="0.3">
      <c r="C29" s="68" t="s">
        <v>264</v>
      </c>
      <c r="D29" s="27"/>
      <c r="E29" s="27"/>
      <c r="F29" s="27"/>
      <c r="G29" s="45">
        <f>SUM(G22:G26)</f>
        <v>0</v>
      </c>
      <c r="H29" s="27"/>
      <c r="I29" s="45">
        <f>SUM(I22:I26)</f>
        <v>0</v>
      </c>
      <c r="J29" s="27"/>
      <c r="K29" s="45">
        <f>SUM(K22:K26)</f>
        <v>0</v>
      </c>
      <c r="L29" s="27"/>
      <c r="M29" s="45">
        <f>SUM(M22:M26)</f>
        <v>0</v>
      </c>
      <c r="N29" s="23"/>
      <c r="O29" s="27"/>
      <c r="P29" s="23"/>
    </row>
    <row r="30" spans="2:16" ht="15.75" thickBot="1" x14ac:dyDescent="0.3">
      <c r="D30" s="23"/>
      <c r="E30" s="23"/>
      <c r="H30" s="23"/>
      <c r="I30" s="23"/>
      <c r="J30" s="23"/>
      <c r="K30" s="23"/>
      <c r="L30" s="23"/>
      <c r="M30" s="23"/>
      <c r="N30" s="23"/>
      <c r="P30" s="23"/>
    </row>
    <row r="31" spans="2:16" ht="15.75" thickBot="1" x14ac:dyDescent="0.3">
      <c r="B31" s="16">
        <v>3</v>
      </c>
      <c r="C31" s="83" t="s">
        <v>75</v>
      </c>
      <c r="D31" s="23"/>
      <c r="E31" s="23"/>
      <c r="H31" s="23"/>
      <c r="I31" s="23"/>
      <c r="J31" s="23"/>
      <c r="K31" s="23"/>
      <c r="L31" s="23"/>
      <c r="M31" s="23"/>
      <c r="N31" s="23"/>
      <c r="P31" s="23"/>
    </row>
    <row r="32" spans="2:16" x14ac:dyDescent="0.25">
      <c r="B32" s="38" t="s">
        <v>224</v>
      </c>
      <c r="C32" s="66" t="s">
        <v>265</v>
      </c>
      <c r="D32" s="9" t="s">
        <v>53</v>
      </c>
      <c r="E32" s="10">
        <v>1</v>
      </c>
      <c r="F32" s="10"/>
      <c r="G32" s="8">
        <f t="shared" ref="G32:G35" si="8">+F32*E32</f>
        <v>0</v>
      </c>
      <c r="H32" s="10"/>
      <c r="I32" s="8">
        <f>+H32*E32</f>
        <v>0</v>
      </c>
      <c r="J32" s="8"/>
      <c r="K32" s="8">
        <f>+J32*E32</f>
        <v>0</v>
      </c>
      <c r="L32" s="8"/>
      <c r="M32" s="8">
        <f>+L32*E32</f>
        <v>0</v>
      </c>
      <c r="N32" s="23"/>
      <c r="O32" s="10" t="s">
        <v>198</v>
      </c>
      <c r="P32" s="23"/>
    </row>
    <row r="33" spans="2:16" x14ac:dyDescent="0.25">
      <c r="B33" s="21" t="s">
        <v>185</v>
      </c>
      <c r="C33" s="82" t="s">
        <v>266</v>
      </c>
      <c r="D33" s="9" t="s">
        <v>53</v>
      </c>
      <c r="E33" s="10">
        <v>1</v>
      </c>
      <c r="F33" s="10"/>
      <c r="G33" s="8">
        <f t="shared" si="8"/>
        <v>0</v>
      </c>
      <c r="H33" s="10"/>
      <c r="I33" s="8">
        <f t="shared" ref="I33:I34" si="9">+H33*E33</f>
        <v>0</v>
      </c>
      <c r="J33" s="8"/>
      <c r="K33" s="8">
        <f t="shared" ref="K33:K34" si="10">+J33*E33</f>
        <v>0</v>
      </c>
      <c r="L33" s="8"/>
      <c r="M33" s="8">
        <f t="shared" ref="M33:M34" si="11">+L33*E33</f>
        <v>0</v>
      </c>
      <c r="N33" s="23"/>
      <c r="O33" s="10" t="s">
        <v>198</v>
      </c>
      <c r="P33" s="23"/>
    </row>
    <row r="34" spans="2:16" x14ac:dyDescent="0.25">
      <c r="B34" s="21" t="s">
        <v>186</v>
      </c>
      <c r="C34" s="66" t="s">
        <v>267</v>
      </c>
      <c r="D34" s="9" t="s">
        <v>53</v>
      </c>
      <c r="E34" s="10">
        <v>1</v>
      </c>
      <c r="F34" s="10"/>
      <c r="G34" s="8">
        <f t="shared" si="8"/>
        <v>0</v>
      </c>
      <c r="H34" s="10"/>
      <c r="I34" s="8">
        <f t="shared" si="9"/>
        <v>0</v>
      </c>
      <c r="J34" s="8"/>
      <c r="K34" s="8">
        <f t="shared" si="10"/>
        <v>0</v>
      </c>
      <c r="L34" s="8"/>
      <c r="M34" s="8">
        <f t="shared" si="11"/>
        <v>0</v>
      </c>
      <c r="N34" s="23"/>
      <c r="O34" s="10" t="s">
        <v>198</v>
      </c>
      <c r="P34" s="23"/>
    </row>
    <row r="35" spans="2:16" x14ac:dyDescent="0.25">
      <c r="B35" s="21" t="s">
        <v>187</v>
      </c>
      <c r="C35" s="66" t="s">
        <v>75</v>
      </c>
      <c r="D35" s="9" t="s">
        <v>53</v>
      </c>
      <c r="E35" s="10">
        <v>1</v>
      </c>
      <c r="F35" s="10"/>
      <c r="G35" s="8">
        <f t="shared" si="8"/>
        <v>0</v>
      </c>
      <c r="H35" s="10"/>
      <c r="I35" s="8">
        <f>+H35*E35</f>
        <v>0</v>
      </c>
      <c r="J35" s="8"/>
      <c r="K35" s="8">
        <f>+J35*E35</f>
        <v>0</v>
      </c>
      <c r="L35" s="8"/>
      <c r="M35" s="8">
        <f>+L35*E35</f>
        <v>0</v>
      </c>
      <c r="N35" s="23"/>
      <c r="O35" s="10" t="s">
        <v>198</v>
      </c>
      <c r="P35" s="23"/>
    </row>
    <row r="36" spans="2:16" s="24" customFormat="1" ht="15.75" thickBot="1" x14ac:dyDescent="0.3">
      <c r="B36" s="34"/>
      <c r="C36" s="67"/>
      <c r="D36" s="27"/>
      <c r="E36" s="27"/>
      <c r="F36" s="27"/>
      <c r="G36" s="40"/>
      <c r="H36" s="27"/>
      <c r="I36" s="40"/>
      <c r="J36" s="40"/>
      <c r="K36" s="40"/>
      <c r="L36" s="40"/>
      <c r="M36" s="40"/>
      <c r="N36" s="23"/>
      <c r="O36" s="27"/>
      <c r="P36" s="23"/>
    </row>
    <row r="37" spans="2:16" ht="15.75" thickBot="1" x14ac:dyDescent="0.3">
      <c r="C37" s="68" t="s">
        <v>264</v>
      </c>
      <c r="D37" s="27"/>
      <c r="E37" s="27"/>
      <c r="F37" s="27"/>
      <c r="G37" s="45">
        <f>SUM(G32:G35)</f>
        <v>0</v>
      </c>
      <c r="H37" s="27"/>
      <c r="I37" s="45">
        <f>SUM(I32:I35)</f>
        <v>0</v>
      </c>
      <c r="J37" s="27"/>
      <c r="K37" s="45">
        <f>SUM(K32:K35)</f>
        <v>0</v>
      </c>
      <c r="L37" s="27"/>
      <c r="M37" s="45">
        <f>SUM(M32:M35)</f>
        <v>0</v>
      </c>
      <c r="N37" s="23"/>
      <c r="O37" s="27"/>
      <c r="P37" s="23"/>
    </row>
    <row r="38" spans="2:16" ht="15.75" thickBot="1" x14ac:dyDescent="0.3">
      <c r="D38" s="23"/>
      <c r="E38" s="23"/>
      <c r="H38" s="23"/>
      <c r="I38" s="23"/>
      <c r="J38" s="23"/>
      <c r="K38" s="23"/>
      <c r="L38" s="23"/>
      <c r="M38" s="23"/>
      <c r="N38" s="23"/>
      <c r="P38" s="23"/>
    </row>
    <row r="39" spans="2:16" ht="15.75" thickBot="1" x14ac:dyDescent="0.3">
      <c r="C39" s="68" t="s">
        <v>55</v>
      </c>
      <c r="D39" s="23"/>
      <c r="E39" s="23"/>
      <c r="G39" s="14">
        <f>G37+G29+G19</f>
        <v>0</v>
      </c>
      <c r="H39" s="23"/>
      <c r="I39" s="14">
        <f>I37+I29+I19</f>
        <v>0</v>
      </c>
      <c r="J39" s="23"/>
      <c r="K39" s="14">
        <f t="shared" ref="K39" si="12">K37+K29+K19</f>
        <v>0</v>
      </c>
      <c r="L39" s="23"/>
      <c r="M39" s="14">
        <f t="shared" ref="M39" si="13">M37+M29+M19</f>
        <v>0</v>
      </c>
      <c r="N39" s="23"/>
      <c r="P39" s="23"/>
    </row>
    <row r="41" spans="2:16" s="23" customFormat="1" ht="15.75" thickBot="1" x14ac:dyDescent="0.3">
      <c r="B41" s="19"/>
      <c r="C41" s="56"/>
      <c r="O41" s="11"/>
    </row>
    <row r="42" spans="2:16" s="23" customFormat="1" ht="15.75" thickBot="1" x14ac:dyDescent="0.3">
      <c r="B42" s="19"/>
      <c r="C42" s="81" t="s">
        <v>56</v>
      </c>
      <c r="O42" s="11"/>
    </row>
    <row r="43" spans="2:16" s="23" customFormat="1" ht="15.75" thickBot="1" x14ac:dyDescent="0.3">
      <c r="B43" s="19"/>
      <c r="C43" s="65"/>
      <c r="O43" s="11"/>
    </row>
    <row r="44" spans="2:16" ht="15.75" thickBot="1" x14ac:dyDescent="0.3">
      <c r="B44" s="16">
        <v>4</v>
      </c>
      <c r="C44" s="68" t="s">
        <v>251</v>
      </c>
      <c r="D44" s="23"/>
      <c r="E44" s="23"/>
      <c r="H44" s="23"/>
      <c r="I44" s="23"/>
      <c r="J44" s="23"/>
      <c r="K44" s="23"/>
      <c r="L44" s="23"/>
      <c r="M44" s="23"/>
      <c r="N44" s="23"/>
      <c r="P44" s="23"/>
    </row>
    <row r="45" spans="2:16" x14ac:dyDescent="0.25">
      <c r="B45" s="38" t="s">
        <v>241</v>
      </c>
      <c r="C45" s="82" t="s">
        <v>252</v>
      </c>
      <c r="D45" s="1" t="s">
        <v>73</v>
      </c>
      <c r="E45" s="1"/>
      <c r="F45" s="10"/>
      <c r="G45" s="8">
        <f t="shared" ref="G45:G49" si="14">+F45*E45</f>
        <v>0</v>
      </c>
      <c r="H45" s="10"/>
      <c r="I45" s="8">
        <f>+H45*E45</f>
        <v>0</v>
      </c>
      <c r="J45" s="8"/>
      <c r="K45" s="8">
        <f>+J45*E45</f>
        <v>0</v>
      </c>
      <c r="L45" s="8"/>
      <c r="M45" s="8">
        <f>+L45*E45</f>
        <v>0</v>
      </c>
      <c r="N45" s="23"/>
      <c r="O45" s="10" t="s">
        <v>198</v>
      </c>
      <c r="P45" s="23"/>
    </row>
    <row r="46" spans="2:16" s="23" customFormat="1" x14ac:dyDescent="0.25">
      <c r="B46" s="21" t="s">
        <v>242</v>
      </c>
      <c r="C46" s="66" t="s">
        <v>253</v>
      </c>
      <c r="D46" s="1" t="s">
        <v>73</v>
      </c>
      <c r="E46" s="1"/>
      <c r="F46" s="10"/>
      <c r="G46" s="8">
        <f t="shared" si="14"/>
        <v>0</v>
      </c>
      <c r="H46" s="10"/>
      <c r="I46" s="8">
        <f t="shared" ref="I46:I49" si="15">+H46*E46</f>
        <v>0</v>
      </c>
      <c r="J46" s="8"/>
      <c r="K46" s="8">
        <f t="shared" ref="K46:K49" si="16">+J46*E46</f>
        <v>0</v>
      </c>
      <c r="L46" s="8"/>
      <c r="M46" s="8">
        <f t="shared" ref="M46:M49" si="17">+L46*E46</f>
        <v>0</v>
      </c>
      <c r="O46" s="10" t="s">
        <v>198</v>
      </c>
    </row>
    <row r="47" spans="2:16" s="23" customFormat="1" x14ac:dyDescent="0.25">
      <c r="B47" s="21" t="s">
        <v>243</v>
      </c>
      <c r="C47" s="66" t="s">
        <v>254</v>
      </c>
      <c r="D47" s="10" t="s">
        <v>53</v>
      </c>
      <c r="E47" s="1">
        <v>1</v>
      </c>
      <c r="F47" s="10"/>
      <c r="G47" s="8">
        <f t="shared" si="14"/>
        <v>0</v>
      </c>
      <c r="H47" s="10"/>
      <c r="I47" s="8">
        <f t="shared" si="15"/>
        <v>0</v>
      </c>
      <c r="J47" s="8"/>
      <c r="K47" s="8">
        <f t="shared" si="16"/>
        <v>0</v>
      </c>
      <c r="L47" s="8"/>
      <c r="M47" s="8">
        <f t="shared" si="17"/>
        <v>0</v>
      </c>
      <c r="O47" s="10" t="s">
        <v>198</v>
      </c>
    </row>
    <row r="48" spans="2:16" s="23" customFormat="1" x14ac:dyDescent="0.25">
      <c r="B48" s="21" t="s">
        <v>244</v>
      </c>
      <c r="C48" s="66" t="s">
        <v>255</v>
      </c>
      <c r="D48" s="10" t="s">
        <v>53</v>
      </c>
      <c r="E48" s="1">
        <v>1</v>
      </c>
      <c r="F48" s="10"/>
      <c r="G48" s="8">
        <f t="shared" si="14"/>
        <v>0</v>
      </c>
      <c r="H48" s="10"/>
      <c r="I48" s="8">
        <f t="shared" si="15"/>
        <v>0</v>
      </c>
      <c r="J48" s="8"/>
      <c r="K48" s="8">
        <f t="shared" si="16"/>
        <v>0</v>
      </c>
      <c r="L48" s="8"/>
      <c r="M48" s="8">
        <f t="shared" si="17"/>
        <v>0</v>
      </c>
      <c r="O48" s="10" t="s">
        <v>198</v>
      </c>
    </row>
    <row r="49" spans="2:16" s="23" customFormat="1" x14ac:dyDescent="0.25">
      <c r="B49" s="21" t="s">
        <v>245</v>
      </c>
      <c r="C49" s="66" t="s">
        <v>256</v>
      </c>
      <c r="D49" s="10" t="s">
        <v>53</v>
      </c>
      <c r="E49" s="1">
        <v>1</v>
      </c>
      <c r="F49" s="10"/>
      <c r="G49" s="8">
        <f t="shared" si="14"/>
        <v>0</v>
      </c>
      <c r="H49" s="10"/>
      <c r="I49" s="8">
        <f t="shared" si="15"/>
        <v>0</v>
      </c>
      <c r="J49" s="8"/>
      <c r="K49" s="8">
        <f t="shared" si="16"/>
        <v>0</v>
      </c>
      <c r="L49" s="8"/>
      <c r="M49" s="8">
        <f t="shared" si="17"/>
        <v>0</v>
      </c>
      <c r="O49" s="10" t="s">
        <v>198</v>
      </c>
    </row>
    <row r="50" spans="2:16" ht="15.75" thickBot="1" x14ac:dyDescent="0.3">
      <c r="D50" s="23"/>
      <c r="E50" s="23"/>
      <c r="H50" s="23"/>
      <c r="I50" s="23"/>
      <c r="J50" s="23"/>
      <c r="K50" s="23"/>
      <c r="L50" s="23"/>
      <c r="M50" s="23"/>
      <c r="N50" s="23"/>
      <c r="P50" s="23"/>
    </row>
    <row r="51" spans="2:16" s="23" customFormat="1" ht="15.75" thickBot="1" x14ac:dyDescent="0.3">
      <c r="B51" s="19"/>
      <c r="C51" s="68" t="s">
        <v>264</v>
      </c>
      <c r="D51" s="27"/>
      <c r="E51" s="27"/>
      <c r="F51" s="27"/>
      <c r="G51" s="45">
        <f>SUM(G45:G49)</f>
        <v>0</v>
      </c>
      <c r="H51" s="27"/>
      <c r="I51" s="45">
        <f>SUM(I45:I49)</f>
        <v>0</v>
      </c>
      <c r="J51" s="27"/>
      <c r="K51" s="45">
        <f>SUM(K45:K49)</f>
        <v>0</v>
      </c>
      <c r="L51" s="27"/>
      <c r="M51" s="45">
        <f>SUM(M45:M49)</f>
        <v>0</v>
      </c>
      <c r="O51" s="11"/>
    </row>
    <row r="52" spans="2:16" s="23" customFormat="1" ht="15.75" thickBot="1" x14ac:dyDescent="0.3">
      <c r="B52" s="19"/>
      <c r="C52" s="56"/>
      <c r="O52" s="11"/>
    </row>
    <row r="53" spans="2:16" s="23" customFormat="1" ht="15.75" thickBot="1" x14ac:dyDescent="0.3">
      <c r="B53" s="16">
        <v>5</v>
      </c>
      <c r="C53" s="83" t="s">
        <v>258</v>
      </c>
      <c r="D53" s="11"/>
      <c r="E53" s="11"/>
      <c r="F53" s="11"/>
      <c r="G53" s="12"/>
      <c r="H53" s="11"/>
      <c r="I53" s="12"/>
      <c r="J53" s="12"/>
      <c r="K53" s="12"/>
      <c r="L53" s="12"/>
      <c r="M53" s="12"/>
      <c r="O53" s="11"/>
    </row>
    <row r="54" spans="2:16" s="23" customFormat="1" x14ac:dyDescent="0.25">
      <c r="B54" s="38" t="s">
        <v>268</v>
      </c>
      <c r="C54" s="82" t="s">
        <v>259</v>
      </c>
      <c r="D54" s="9" t="s">
        <v>53</v>
      </c>
      <c r="E54" s="10">
        <v>1</v>
      </c>
      <c r="F54" s="10"/>
      <c r="G54" s="8">
        <f t="shared" ref="G54:G55" si="18">+F54*E54</f>
        <v>0</v>
      </c>
      <c r="H54" s="10"/>
      <c r="I54" s="8">
        <f>+H54*E54</f>
        <v>0</v>
      </c>
      <c r="J54" s="8"/>
      <c r="K54" s="8">
        <f>+J54*E54</f>
        <v>0</v>
      </c>
      <c r="L54" s="8"/>
      <c r="M54" s="8">
        <f>+L54*E54</f>
        <v>0</v>
      </c>
      <c r="O54" s="10" t="s">
        <v>195</v>
      </c>
    </row>
    <row r="55" spans="2:16" s="23" customFormat="1" x14ac:dyDescent="0.25">
      <c r="B55" s="21" t="s">
        <v>269</v>
      </c>
      <c r="C55" s="66" t="s">
        <v>260</v>
      </c>
      <c r="D55" s="9" t="s">
        <v>53</v>
      </c>
      <c r="E55" s="10">
        <v>1</v>
      </c>
      <c r="F55" s="10"/>
      <c r="G55" s="8">
        <f t="shared" si="18"/>
        <v>0</v>
      </c>
      <c r="H55" s="10"/>
      <c r="I55" s="8">
        <f t="shared" ref="I55" si="19">+H55*E55</f>
        <v>0</v>
      </c>
      <c r="J55" s="8"/>
      <c r="K55" s="8">
        <f t="shared" ref="K55" si="20">+J55*E55</f>
        <v>0</v>
      </c>
      <c r="L55" s="8"/>
      <c r="M55" s="8">
        <f t="shared" ref="M55" si="21">+L55*E55</f>
        <v>0</v>
      </c>
      <c r="O55" s="10" t="s">
        <v>195</v>
      </c>
    </row>
    <row r="56" spans="2:16" s="23" customFormat="1" ht="15.75" thickBot="1" x14ac:dyDescent="0.3">
      <c r="B56" s="19"/>
      <c r="C56" s="56"/>
      <c r="O56" s="11"/>
    </row>
    <row r="57" spans="2:16" s="23" customFormat="1" ht="15.75" thickBot="1" x14ac:dyDescent="0.3">
      <c r="B57" s="19"/>
      <c r="C57" s="68" t="s">
        <v>264</v>
      </c>
      <c r="D57" s="27"/>
      <c r="E57" s="27"/>
      <c r="F57" s="27"/>
      <c r="G57" s="45">
        <f>SUM(G54:G55)</f>
        <v>0</v>
      </c>
      <c r="H57" s="27"/>
      <c r="I57" s="45">
        <f>SUM(I54:I55)</f>
        <v>0</v>
      </c>
      <c r="J57" s="27"/>
      <c r="K57" s="45">
        <f t="shared" ref="K57" si="22">SUM(K54:K55)</f>
        <v>0</v>
      </c>
      <c r="L57" s="27"/>
      <c r="M57" s="45">
        <f t="shared" ref="M57" si="23">SUM(M54:M55)</f>
        <v>0</v>
      </c>
      <c r="O57" s="27"/>
    </row>
    <row r="58" spans="2:16" s="23" customFormat="1" ht="15.75" thickBot="1" x14ac:dyDescent="0.3">
      <c r="B58" s="19"/>
      <c r="C58" s="56"/>
      <c r="O58" s="11"/>
    </row>
    <row r="59" spans="2:16" s="23" customFormat="1" ht="15.75" thickBot="1" x14ac:dyDescent="0.3">
      <c r="B59" s="16">
        <v>6</v>
      </c>
      <c r="C59" s="83" t="s">
        <v>75</v>
      </c>
      <c r="O59" s="11"/>
    </row>
    <row r="60" spans="2:16" s="23" customFormat="1" x14ac:dyDescent="0.25">
      <c r="B60" s="38" t="s">
        <v>270</v>
      </c>
      <c r="C60" s="66" t="s">
        <v>265</v>
      </c>
      <c r="D60" s="9" t="s">
        <v>53</v>
      </c>
      <c r="E60" s="10">
        <v>1</v>
      </c>
      <c r="F60" s="10"/>
      <c r="G60" s="8">
        <f t="shared" ref="G60:G63" si="24">+F60*E60</f>
        <v>0</v>
      </c>
      <c r="H60" s="10"/>
      <c r="I60" s="8">
        <f>+H60*E60</f>
        <v>0</v>
      </c>
      <c r="J60" s="8"/>
      <c r="K60" s="8">
        <f>+J60*E60</f>
        <v>0</v>
      </c>
      <c r="L60" s="8"/>
      <c r="M60" s="8">
        <f>+L60*E60</f>
        <v>0</v>
      </c>
      <c r="O60" s="10" t="s">
        <v>198</v>
      </c>
    </row>
    <row r="61" spans="2:16" s="23" customFormat="1" x14ac:dyDescent="0.25">
      <c r="B61" s="38" t="s">
        <v>271</v>
      </c>
      <c r="C61" s="82" t="s">
        <v>266</v>
      </c>
      <c r="D61" s="9" t="s">
        <v>53</v>
      </c>
      <c r="E61" s="10">
        <v>1</v>
      </c>
      <c r="F61" s="10"/>
      <c r="G61" s="8">
        <f t="shared" si="24"/>
        <v>0</v>
      </c>
      <c r="H61" s="10"/>
      <c r="I61" s="8">
        <f t="shared" ref="I61:I62" si="25">+H61*E61</f>
        <v>0</v>
      </c>
      <c r="J61" s="8"/>
      <c r="K61" s="8">
        <f t="shared" ref="K61:K62" si="26">+J61*E61</f>
        <v>0</v>
      </c>
      <c r="L61" s="8"/>
      <c r="M61" s="8">
        <f t="shared" ref="M61:M62" si="27">+L61*E61</f>
        <v>0</v>
      </c>
      <c r="O61" s="10" t="s">
        <v>198</v>
      </c>
    </row>
    <row r="62" spans="2:16" s="23" customFormat="1" x14ac:dyDescent="0.25">
      <c r="B62" s="38" t="s">
        <v>272</v>
      </c>
      <c r="C62" s="66" t="s">
        <v>267</v>
      </c>
      <c r="D62" s="9" t="s">
        <v>53</v>
      </c>
      <c r="E62" s="10">
        <v>1</v>
      </c>
      <c r="F62" s="10"/>
      <c r="G62" s="8">
        <f t="shared" si="24"/>
        <v>0</v>
      </c>
      <c r="H62" s="10"/>
      <c r="I62" s="8">
        <f t="shared" si="25"/>
        <v>0</v>
      </c>
      <c r="J62" s="8"/>
      <c r="K62" s="8">
        <f t="shared" si="26"/>
        <v>0</v>
      </c>
      <c r="L62" s="8"/>
      <c r="M62" s="8">
        <f t="shared" si="27"/>
        <v>0</v>
      </c>
      <c r="O62" s="10" t="s">
        <v>198</v>
      </c>
    </row>
    <row r="63" spans="2:16" s="23" customFormat="1" x14ac:dyDescent="0.25">
      <c r="B63" s="38" t="s">
        <v>273</v>
      </c>
      <c r="C63" s="66" t="s">
        <v>75</v>
      </c>
      <c r="D63" s="9" t="s">
        <v>53</v>
      </c>
      <c r="E63" s="10">
        <v>1</v>
      </c>
      <c r="F63" s="10"/>
      <c r="G63" s="8">
        <f t="shared" si="24"/>
        <v>0</v>
      </c>
      <c r="H63" s="10"/>
      <c r="I63" s="8">
        <f>+H63*E63</f>
        <v>0</v>
      </c>
      <c r="J63" s="8"/>
      <c r="K63" s="8">
        <f>+J63*E63</f>
        <v>0</v>
      </c>
      <c r="L63" s="8"/>
      <c r="M63" s="8">
        <f>+L63*E63</f>
        <v>0</v>
      </c>
      <c r="O63" s="10" t="s">
        <v>198</v>
      </c>
    </row>
    <row r="64" spans="2:16" s="23" customFormat="1" ht="15.75" thickBot="1" x14ac:dyDescent="0.3">
      <c r="B64" s="34"/>
      <c r="C64" s="67"/>
      <c r="D64" s="27"/>
      <c r="E64" s="27"/>
      <c r="F64" s="27"/>
      <c r="G64" s="40"/>
      <c r="H64" s="27"/>
      <c r="I64" s="40"/>
      <c r="J64" s="40"/>
      <c r="K64" s="40"/>
      <c r="L64" s="40"/>
      <c r="M64" s="40"/>
      <c r="O64" s="27"/>
    </row>
    <row r="65" spans="2:16" s="23" customFormat="1" ht="15.75" thickBot="1" x14ac:dyDescent="0.3">
      <c r="B65" s="19"/>
      <c r="C65" s="68" t="s">
        <v>264</v>
      </c>
      <c r="D65" s="27"/>
      <c r="E65" s="27"/>
      <c r="F65" s="27"/>
      <c r="G65" s="45">
        <f>SUM(G60:G63)</f>
        <v>0</v>
      </c>
      <c r="H65" s="27"/>
      <c r="I65" s="45">
        <f>SUM(I60:I63)</f>
        <v>0</v>
      </c>
      <c r="J65" s="27"/>
      <c r="K65" s="45">
        <f t="shared" ref="K65" si="28">SUM(K60:K63)</f>
        <v>0</v>
      </c>
      <c r="L65" s="27"/>
      <c r="M65" s="45">
        <f t="shared" ref="M65" si="29">SUM(M60:M63)</f>
        <v>0</v>
      </c>
      <c r="O65" s="27"/>
    </row>
    <row r="66" spans="2:16" s="23" customFormat="1" ht="15.75" thickBot="1" x14ac:dyDescent="0.3">
      <c r="B66" s="19"/>
      <c r="C66" s="56"/>
      <c r="O66" s="11"/>
    </row>
    <row r="67" spans="2:16" s="23" customFormat="1" ht="15.75" thickBot="1" x14ac:dyDescent="0.3">
      <c r="B67" s="19"/>
      <c r="C67" s="68" t="s">
        <v>57</v>
      </c>
      <c r="G67" s="14">
        <f>G65+G57+G51</f>
        <v>0</v>
      </c>
      <c r="I67" s="14">
        <f>I65+I57+I51</f>
        <v>0</v>
      </c>
      <c r="K67" s="14">
        <f t="shared" ref="K67" si="30">K65+K57+K51</f>
        <v>0</v>
      </c>
      <c r="M67" s="14">
        <f t="shared" ref="M67" si="31">M65+M57+M51</f>
        <v>0</v>
      </c>
      <c r="O67" s="11"/>
    </row>
    <row r="68" spans="2:16" s="23" customFormat="1" x14ac:dyDescent="0.25">
      <c r="B68" s="19"/>
      <c r="C68" s="56"/>
      <c r="O68" s="11"/>
    </row>
    <row r="69" spans="2:16" ht="15.75" thickBot="1" x14ac:dyDescent="0.3">
      <c r="D69" s="23"/>
      <c r="E69" s="23"/>
      <c r="H69" s="23"/>
      <c r="I69" s="23"/>
      <c r="J69" s="23"/>
      <c r="K69" s="23"/>
      <c r="L69" s="23"/>
      <c r="M69" s="23"/>
      <c r="N69" s="23"/>
      <c r="P69" s="23"/>
    </row>
    <row r="70" spans="2:16" ht="16.5" thickBot="1" x14ac:dyDescent="0.3">
      <c r="C70" s="70" t="s">
        <v>274</v>
      </c>
      <c r="D70" s="23"/>
      <c r="E70" s="23"/>
      <c r="G70" s="14">
        <f>G67+G39</f>
        <v>0</v>
      </c>
      <c r="H70" s="23"/>
      <c r="I70" s="14">
        <f>I67+I39</f>
        <v>0</v>
      </c>
      <c r="J70" s="23"/>
      <c r="K70" s="14">
        <f t="shared" ref="K70" si="32">K67+K39</f>
        <v>0</v>
      </c>
      <c r="L70" s="23"/>
      <c r="M70" s="14">
        <f t="shared" ref="M70" si="33">M67+M39</f>
        <v>0</v>
      </c>
      <c r="N70" s="23"/>
      <c r="P70" s="23"/>
    </row>
    <row r="71" spans="2:16" x14ac:dyDescent="0.25">
      <c r="D71" s="23"/>
      <c r="E71" s="23"/>
      <c r="H71" s="23"/>
      <c r="I71" s="23"/>
      <c r="J71" s="23"/>
      <c r="K71" s="23"/>
      <c r="L71" s="23"/>
      <c r="M71" s="23"/>
      <c r="N71" s="23"/>
      <c r="P71" s="23"/>
    </row>
  </sheetData>
  <mergeCells count="5">
    <mergeCell ref="O7:O8"/>
    <mergeCell ref="H7:I7"/>
    <mergeCell ref="J7:K7"/>
    <mergeCell ref="L7:M7"/>
    <mergeCell ref="F7:G7"/>
  </mergeCells>
  <phoneticPr fontId="2" type="noConversion"/>
  <pageMargins left="0.23622047244094491" right="0.23622047244094491" top="0.74803149606299213" bottom="0.74803149606299213" header="0.31496062992125984" footer="0.31496062992125984"/>
  <pageSetup paperSize="9" scale="85" orientation="landscape" horizontalDpi="300" verticalDpi="300" r:id="rId1"/>
  <rowBreaks count="2" manualBreakCount="2">
    <brk id="30" min="1" max="11" man="1"/>
    <brk id="52" min="1" max="11"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7C71E-049F-4B01-9914-EEA9C53ECEEC}">
  <dimension ref="B1:N32"/>
  <sheetViews>
    <sheetView showGridLines="0" topLeftCell="A13" zoomScaleNormal="100" workbookViewId="0">
      <selection activeCell="F23" sqref="F23"/>
    </sheetView>
  </sheetViews>
  <sheetFormatPr baseColWidth="10" defaultColWidth="11.42578125" defaultRowHeight="15" x14ac:dyDescent="0.25"/>
  <cols>
    <col min="2" max="2" width="62" customWidth="1"/>
    <col min="3" max="3" width="2.140625" customWidth="1"/>
    <col min="4" max="4" width="17.140625" customWidth="1"/>
    <col min="11" max="14" width="11.42578125" style="30"/>
  </cols>
  <sheetData>
    <row r="1" spans="2:14" s="23" customFormat="1" ht="18.75" x14ac:dyDescent="0.25">
      <c r="B1" s="160" t="str">
        <f>+'Formulario 4 - Resumen'!$B$1</f>
        <v>FORMULARIO 4: PRESUPUESTO CONTRACTUAL</v>
      </c>
      <c r="C1" s="56"/>
      <c r="D1" s="11"/>
      <c r="E1" s="11"/>
      <c r="F1" s="11"/>
      <c r="G1" s="11"/>
      <c r="K1" s="30"/>
      <c r="L1" s="30"/>
      <c r="M1" s="30"/>
      <c r="N1" s="30"/>
    </row>
    <row r="2" spans="2:14" s="23" customFormat="1" ht="15.75" x14ac:dyDescent="0.25">
      <c r="B2" s="161" t="str">
        <f>+'Formulario 4 - Resumen'!$B$2</f>
        <v xml:space="preserve">Proyecto:  LLAMADO 01/2021/CONVENIO BPS </v>
      </c>
      <c r="C2" s="56"/>
      <c r="D2" s="11"/>
      <c r="E2" s="11"/>
      <c r="F2" s="11"/>
      <c r="G2" s="11"/>
      <c r="K2" s="30"/>
      <c r="L2" s="30"/>
      <c r="M2" s="30"/>
      <c r="N2" s="30"/>
    </row>
    <row r="3" spans="2:14" s="23" customFormat="1" ht="15.75" x14ac:dyDescent="0.25">
      <c r="B3" s="161" t="str">
        <f>+'Formulario 4 - Resumen'!$B$3</f>
        <v>Empresa: _________________________</v>
      </c>
      <c r="C3" s="56"/>
      <c r="D3" s="11"/>
      <c r="E3" s="11"/>
      <c r="F3" s="11"/>
      <c r="G3" s="11"/>
      <c r="K3" s="30"/>
      <c r="L3" s="30"/>
      <c r="M3" s="30"/>
      <c r="N3" s="30"/>
    </row>
    <row r="4" spans="2:14" s="23" customFormat="1" ht="15.75" x14ac:dyDescent="0.25">
      <c r="B4" s="161"/>
      <c r="C4" s="56"/>
      <c r="D4" s="11"/>
      <c r="E4" s="11"/>
      <c r="F4" s="11"/>
      <c r="G4" s="11"/>
      <c r="K4" s="30"/>
      <c r="L4" s="30"/>
      <c r="M4" s="30"/>
      <c r="N4" s="30"/>
    </row>
    <row r="5" spans="2:14" s="23" customFormat="1" ht="15.75" x14ac:dyDescent="0.25">
      <c r="B5" s="99" t="s">
        <v>275</v>
      </c>
      <c r="C5" s="96"/>
      <c r="D5" s="97"/>
      <c r="E5" s="97"/>
      <c r="F5" s="97"/>
      <c r="G5" s="97"/>
      <c r="H5" s="98"/>
      <c r="I5" s="98"/>
      <c r="J5" s="98"/>
      <c r="K5" s="30"/>
      <c r="L5" s="30"/>
      <c r="M5" s="30"/>
      <c r="N5" s="30"/>
    </row>
    <row r="6" spans="2:14" ht="15.75" thickBot="1" x14ac:dyDescent="0.3">
      <c r="B6" s="23"/>
      <c r="C6" s="23"/>
      <c r="D6" s="23"/>
      <c r="E6" s="23"/>
      <c r="F6" s="23"/>
      <c r="G6" s="23"/>
      <c r="H6" s="23"/>
      <c r="I6" s="23"/>
      <c r="J6" s="23"/>
    </row>
    <row r="7" spans="2:14" ht="75.75" thickBot="1" x14ac:dyDescent="0.3">
      <c r="B7" s="13" t="s">
        <v>276</v>
      </c>
      <c r="C7" s="23"/>
      <c r="D7" s="228" t="s">
        <v>604</v>
      </c>
      <c r="E7" s="16" t="s">
        <v>277</v>
      </c>
      <c r="F7" s="16" t="s">
        <v>278</v>
      </c>
      <c r="G7" s="30"/>
      <c r="H7" s="30"/>
      <c r="I7" s="30"/>
      <c r="J7" s="30"/>
    </row>
    <row r="8" spans="2:14" x14ac:dyDescent="0.25">
      <c r="B8" s="1" t="s">
        <v>279</v>
      </c>
      <c r="C8" s="23"/>
      <c r="D8" s="153">
        <f>'K - Soporte y Mantenimiento'!I11</f>
        <v>0</v>
      </c>
      <c r="E8" s="140"/>
      <c r="F8" s="140">
        <f>+E8*$F$25+D8</f>
        <v>0</v>
      </c>
      <c r="G8" s="30"/>
      <c r="H8" s="30"/>
      <c r="I8" s="30"/>
      <c r="J8" s="30"/>
    </row>
    <row r="9" spans="2:14" x14ac:dyDescent="0.25">
      <c r="B9" s="1" t="s">
        <v>280</v>
      </c>
      <c r="C9" s="23"/>
      <c r="D9" s="141">
        <f>'K - Soporte y Mantenimiento'!I18</f>
        <v>0</v>
      </c>
      <c r="E9" s="140"/>
      <c r="F9" s="140">
        <f t="shared" ref="F9:F22" si="0">+E9*$F$25+D9</f>
        <v>0</v>
      </c>
      <c r="G9" s="30"/>
      <c r="H9" s="30"/>
      <c r="I9" s="30"/>
      <c r="J9" s="30"/>
    </row>
    <row r="10" spans="2:14" x14ac:dyDescent="0.25">
      <c r="B10" s="1" t="s">
        <v>281</v>
      </c>
      <c r="C10" s="23"/>
      <c r="D10" s="141">
        <f>'K - Soporte y Mantenimiento'!I25</f>
        <v>0</v>
      </c>
      <c r="E10" s="140"/>
      <c r="F10" s="140">
        <f t="shared" si="0"/>
        <v>0</v>
      </c>
      <c r="G10" s="30"/>
      <c r="H10" s="30"/>
      <c r="I10" s="30"/>
      <c r="J10" s="30"/>
    </row>
    <row r="11" spans="2:14" x14ac:dyDescent="0.25">
      <c r="B11" s="1" t="s">
        <v>282</v>
      </c>
      <c r="C11" s="23"/>
      <c r="D11" s="141">
        <f>'K - Soporte y Mantenimiento'!I32</f>
        <v>0</v>
      </c>
      <c r="E11" s="140"/>
      <c r="F11" s="140">
        <f t="shared" si="0"/>
        <v>0</v>
      </c>
      <c r="G11" s="30"/>
      <c r="H11" s="30"/>
      <c r="I11" s="30"/>
      <c r="J11" s="30"/>
    </row>
    <row r="12" spans="2:14" x14ac:dyDescent="0.25">
      <c r="B12" s="1" t="s">
        <v>283</v>
      </c>
      <c r="C12" s="23"/>
      <c r="D12" s="141">
        <f>'K - Soporte y Mantenimiento'!I39</f>
        <v>0</v>
      </c>
      <c r="E12" s="140"/>
      <c r="F12" s="140">
        <f t="shared" si="0"/>
        <v>0</v>
      </c>
      <c r="G12" s="23"/>
      <c r="H12" s="23"/>
      <c r="I12" s="23"/>
      <c r="J12" s="23"/>
    </row>
    <row r="13" spans="2:14" x14ac:dyDescent="0.25">
      <c r="B13" s="1" t="s">
        <v>284</v>
      </c>
      <c r="C13" s="23"/>
      <c r="D13" s="141">
        <f>'K - Soporte y Mantenimiento'!I46</f>
        <v>0</v>
      </c>
      <c r="E13" s="140"/>
      <c r="F13" s="140">
        <f t="shared" si="0"/>
        <v>0</v>
      </c>
      <c r="G13" s="23"/>
      <c r="H13" s="23"/>
      <c r="I13" s="23"/>
      <c r="J13" s="23"/>
    </row>
    <row r="14" spans="2:14" x14ac:dyDescent="0.25">
      <c r="B14" s="1" t="s">
        <v>285</v>
      </c>
      <c r="C14" s="23"/>
      <c r="D14" s="141">
        <f>$D$13</f>
        <v>0</v>
      </c>
      <c r="E14" s="140"/>
      <c r="F14" s="140">
        <f t="shared" si="0"/>
        <v>0</v>
      </c>
      <c r="G14" s="23"/>
      <c r="H14" s="23"/>
      <c r="I14" s="23"/>
      <c r="J14" s="23"/>
    </row>
    <row r="15" spans="2:14" x14ac:dyDescent="0.25">
      <c r="B15" s="1" t="s">
        <v>286</v>
      </c>
      <c r="C15" s="23"/>
      <c r="D15" s="141">
        <f t="shared" ref="D15:D17" si="1">$D$13</f>
        <v>0</v>
      </c>
      <c r="E15" s="140"/>
      <c r="F15" s="140">
        <f t="shared" si="0"/>
        <v>0</v>
      </c>
      <c r="G15" s="23"/>
      <c r="H15" s="23"/>
      <c r="I15" s="23"/>
      <c r="J15" s="23"/>
    </row>
    <row r="16" spans="2:14" x14ac:dyDescent="0.25">
      <c r="B16" s="1" t="s">
        <v>287</v>
      </c>
      <c r="C16" s="23"/>
      <c r="D16" s="141">
        <f t="shared" si="1"/>
        <v>0</v>
      </c>
      <c r="E16" s="140"/>
      <c r="F16" s="140">
        <f t="shared" si="0"/>
        <v>0</v>
      </c>
      <c r="G16" s="23"/>
      <c r="H16" s="23"/>
      <c r="I16" s="23"/>
      <c r="J16" s="23"/>
    </row>
    <row r="17" spans="2:10" x14ac:dyDescent="0.25">
      <c r="B17" s="1" t="s">
        <v>288</v>
      </c>
      <c r="C17" s="23"/>
      <c r="D17" s="141">
        <f t="shared" si="1"/>
        <v>0</v>
      </c>
      <c r="E17" s="140"/>
      <c r="F17" s="140">
        <f t="shared" si="0"/>
        <v>0</v>
      </c>
      <c r="G17" s="30"/>
      <c r="H17" s="23"/>
      <c r="I17" s="23"/>
      <c r="J17" s="23"/>
    </row>
    <row r="18" spans="2:10" x14ac:dyDescent="0.25">
      <c r="B18" s="1" t="s">
        <v>289</v>
      </c>
      <c r="C18" s="23"/>
      <c r="D18" s="141">
        <f>$D$13+'K - Soporte y Mantenimiento'!I57</f>
        <v>0</v>
      </c>
      <c r="E18" s="140"/>
      <c r="F18" s="140">
        <f t="shared" si="0"/>
        <v>0</v>
      </c>
      <c r="G18" s="30"/>
      <c r="H18" s="23"/>
      <c r="I18" s="23"/>
      <c r="J18" s="23"/>
    </row>
    <row r="19" spans="2:10" x14ac:dyDescent="0.25">
      <c r="B19" s="1" t="s">
        <v>290</v>
      </c>
      <c r="C19" s="23"/>
      <c r="D19" s="141">
        <f>$D$13+'K - Soporte y Mantenimiento'!I64</f>
        <v>0</v>
      </c>
      <c r="E19" s="140"/>
      <c r="F19" s="140">
        <f t="shared" si="0"/>
        <v>0</v>
      </c>
      <c r="G19" s="30"/>
      <c r="H19" s="23"/>
      <c r="I19" s="23"/>
      <c r="J19" s="23"/>
    </row>
    <row r="20" spans="2:10" x14ac:dyDescent="0.25">
      <c r="B20" s="1" t="s">
        <v>291</v>
      </c>
      <c r="C20" s="23"/>
      <c r="D20" s="141">
        <f>$D$13+'K - Soporte y Mantenimiento'!I71</f>
        <v>0</v>
      </c>
      <c r="E20" s="140"/>
      <c r="F20" s="140">
        <f t="shared" si="0"/>
        <v>0</v>
      </c>
      <c r="G20" s="30"/>
      <c r="H20" s="23"/>
      <c r="I20" s="23"/>
      <c r="J20" s="23"/>
    </row>
    <row r="21" spans="2:10" x14ac:dyDescent="0.25">
      <c r="B21" s="1" t="s">
        <v>292</v>
      </c>
      <c r="C21" s="23"/>
      <c r="D21" s="141">
        <f>$D$13+'K - Soporte y Mantenimiento'!I78</f>
        <v>0</v>
      </c>
      <c r="E21" s="140"/>
      <c r="F21" s="140">
        <f t="shared" si="0"/>
        <v>0</v>
      </c>
      <c r="G21" s="30"/>
      <c r="H21" s="23"/>
      <c r="I21" s="23"/>
      <c r="J21" s="23"/>
    </row>
    <row r="22" spans="2:10" ht="15.75" thickBot="1" x14ac:dyDescent="0.3">
      <c r="B22" s="2" t="s">
        <v>293</v>
      </c>
      <c r="C22" s="23"/>
      <c r="D22" s="141">
        <f>$D$13+'K - Soporte y Mantenimiento'!I85</f>
        <v>0</v>
      </c>
      <c r="E22" s="146"/>
      <c r="F22" s="140">
        <f t="shared" si="0"/>
        <v>0</v>
      </c>
      <c r="G22" s="23"/>
      <c r="H22" s="23"/>
      <c r="I22" s="23"/>
      <c r="J22" s="23"/>
    </row>
    <row r="23" spans="2:10" ht="15.75" thickBot="1" x14ac:dyDescent="0.3">
      <c r="B23" s="264" t="s">
        <v>294</v>
      </c>
      <c r="C23" s="265"/>
      <c r="D23" s="265"/>
      <c r="E23" s="266"/>
      <c r="F23" s="143">
        <f>SUM(F8:F22)</f>
        <v>0</v>
      </c>
      <c r="G23" s="23"/>
      <c r="H23" s="23"/>
      <c r="I23" s="23"/>
      <c r="J23" s="23"/>
    </row>
    <row r="24" spans="2:10" ht="15.75" thickBot="1" x14ac:dyDescent="0.3">
      <c r="B24" s="267" t="s">
        <v>295</v>
      </c>
      <c r="C24" s="268"/>
      <c r="D24" s="268"/>
      <c r="E24" s="269"/>
      <c r="F24" s="144">
        <v>0.03</v>
      </c>
      <c r="G24" s="23"/>
      <c r="H24" s="23"/>
      <c r="I24" s="23"/>
      <c r="J24" s="23"/>
    </row>
    <row r="25" spans="2:10" ht="15.75" thickBot="1" x14ac:dyDescent="0.3">
      <c r="B25" s="270" t="s">
        <v>296</v>
      </c>
      <c r="C25" s="271"/>
      <c r="D25" s="271"/>
      <c r="E25" s="272"/>
      <c r="F25" s="145">
        <v>0.1</v>
      </c>
      <c r="G25" s="23"/>
      <c r="H25" s="23"/>
      <c r="I25" s="23"/>
      <c r="J25" s="23"/>
    </row>
    <row r="26" spans="2:10" ht="15.75" thickBot="1" x14ac:dyDescent="0.3">
      <c r="B26" s="23"/>
      <c r="C26" s="23"/>
      <c r="D26" s="23"/>
      <c r="E26" s="23"/>
      <c r="F26" s="23"/>
      <c r="G26" s="23"/>
      <c r="H26" s="23"/>
      <c r="I26" s="23"/>
      <c r="J26" s="23"/>
    </row>
    <row r="27" spans="2:10" ht="15.75" thickBot="1" x14ac:dyDescent="0.3">
      <c r="B27" s="273" t="s">
        <v>297</v>
      </c>
      <c r="C27" s="274"/>
      <c r="D27" s="274"/>
      <c r="E27" s="275"/>
      <c r="F27" s="147">
        <f>+NPV(F24,F8:F22)</f>
        <v>0</v>
      </c>
      <c r="G27" s="23"/>
      <c r="H27" s="23"/>
      <c r="I27" s="23"/>
      <c r="J27" s="23"/>
    </row>
    <row r="28" spans="2:10" x14ac:dyDescent="0.25">
      <c r="B28" s="23"/>
      <c r="C28" s="23"/>
      <c r="D28" s="23"/>
      <c r="E28" s="23"/>
      <c r="F28" s="23"/>
      <c r="G28" s="23"/>
      <c r="H28" s="24"/>
      <c r="I28" s="24"/>
      <c r="J28" s="24"/>
    </row>
    <row r="29" spans="2:10" ht="15.75" thickBot="1" x14ac:dyDescent="0.3">
      <c r="B29" s="23"/>
      <c r="C29" s="23"/>
      <c r="D29" s="23"/>
      <c r="E29" s="23"/>
      <c r="F29" s="23"/>
      <c r="G29" s="23"/>
      <c r="H29" s="24"/>
      <c r="I29" s="24"/>
      <c r="J29" s="24"/>
    </row>
    <row r="30" spans="2:10" ht="16.5" thickBot="1" x14ac:dyDescent="0.3">
      <c r="B30" s="276" t="s">
        <v>573</v>
      </c>
      <c r="C30" s="277"/>
      <c r="D30" s="277"/>
      <c r="E30" s="278"/>
      <c r="F30" s="148">
        <f>F27</f>
        <v>0</v>
      </c>
      <c r="G30" s="23"/>
      <c r="H30" s="25"/>
      <c r="I30" s="24"/>
      <c r="J30" s="25"/>
    </row>
    <row r="31" spans="2:10" x14ac:dyDescent="0.25">
      <c r="B31" s="23"/>
      <c r="C31" s="23"/>
      <c r="D31" s="23"/>
      <c r="E31" s="23"/>
      <c r="F31" s="23"/>
      <c r="G31" s="23"/>
      <c r="H31" s="24"/>
      <c r="I31" s="24"/>
      <c r="J31" s="24"/>
    </row>
    <row r="32" spans="2:10" x14ac:dyDescent="0.25">
      <c r="B32" s="23" t="s">
        <v>298</v>
      </c>
      <c r="C32" s="23"/>
      <c r="D32" s="23"/>
      <c r="E32" s="23"/>
      <c r="F32" s="23"/>
      <c r="G32" s="23"/>
      <c r="H32" s="23"/>
      <c r="I32" s="23"/>
      <c r="J32" s="23"/>
    </row>
  </sheetData>
  <mergeCells count="5">
    <mergeCell ref="B23:E23"/>
    <mergeCell ref="B24:E24"/>
    <mergeCell ref="B25:E25"/>
    <mergeCell ref="B27:E27"/>
    <mergeCell ref="B30:E30"/>
  </mergeCells>
  <pageMargins left="0.23622047244094491" right="0.23622047244094491" top="0.74803149606299213" bottom="0.74803149606299213" header="0.31496062992125984" footer="0.31496062992125984"/>
  <pageSetup paperSize="9" scale="85" orientation="landscape" horizontalDpi="300" verticalDpi="30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1"/>
  <sheetViews>
    <sheetView showGridLines="0" zoomScaleNormal="100" workbookViewId="0">
      <pane ySplit="8" topLeftCell="A9" activePane="bottomLeft" state="frozen"/>
      <selection pane="bottomLeft"/>
    </sheetView>
  </sheetViews>
  <sheetFormatPr baseColWidth="10" defaultColWidth="11.42578125" defaultRowHeight="15" x14ac:dyDescent="0.25"/>
  <cols>
    <col min="2" max="2" width="4.7109375" customWidth="1"/>
    <col min="3" max="3" width="50.7109375" style="56" customWidth="1"/>
    <col min="4" max="5" width="5.42578125" customWidth="1"/>
    <col min="6" max="7" width="9.28515625" style="23" customWidth="1"/>
    <col min="8" max="13" width="9.28515625" customWidth="1"/>
    <col min="14" max="14" width="1.7109375" customWidth="1"/>
    <col min="15" max="15" width="14.140625" customWidth="1"/>
    <col min="16" max="16" width="17.5703125" customWidth="1"/>
  </cols>
  <sheetData>
    <row r="1" spans="1:16" s="23" customFormat="1" ht="18.75" x14ac:dyDescent="0.25">
      <c r="B1" s="160" t="str">
        <f>+'Formulario 4 - Resumen'!$B$1</f>
        <v>FORMULARIO 4: PRESUPUESTO CONTRACTUAL</v>
      </c>
      <c r="C1" s="56"/>
      <c r="D1" s="11"/>
      <c r="E1" s="11"/>
      <c r="F1" s="11"/>
      <c r="G1" s="11"/>
      <c r="H1" s="11"/>
      <c r="I1" s="11"/>
    </row>
    <row r="2" spans="1:16" s="23" customFormat="1" ht="15.75" x14ac:dyDescent="0.25">
      <c r="B2" s="161" t="str">
        <f>+'Formulario 4 - Resumen'!$B$2</f>
        <v xml:space="preserve">Proyecto:  LLAMADO 01/2021/CONVENIO BPS </v>
      </c>
      <c r="C2" s="56"/>
      <c r="D2" s="11"/>
      <c r="E2" s="11"/>
      <c r="F2" s="11"/>
      <c r="G2" s="11"/>
      <c r="H2" s="11"/>
      <c r="I2" s="11"/>
    </row>
    <row r="3" spans="1:16" s="23" customFormat="1" ht="15.75" x14ac:dyDescent="0.25">
      <c r="B3" s="161" t="str">
        <f>+'Formulario 4 - Resumen'!$B$3</f>
        <v>Empresa: _________________________</v>
      </c>
      <c r="C3" s="56"/>
      <c r="D3" s="11"/>
      <c r="E3" s="11"/>
      <c r="F3" s="11"/>
      <c r="G3" s="11"/>
      <c r="H3" s="11"/>
      <c r="I3" s="11"/>
    </row>
    <row r="4" spans="1:16" s="23" customFormat="1" ht="15.75" x14ac:dyDescent="0.25">
      <c r="B4" s="161"/>
      <c r="C4" s="56"/>
      <c r="D4" s="11"/>
      <c r="E4" s="11"/>
      <c r="F4" s="11"/>
      <c r="G4" s="11"/>
      <c r="H4" s="11"/>
      <c r="I4" s="11"/>
    </row>
    <row r="5" spans="1:16" s="23" customFormat="1" ht="15.75" x14ac:dyDescent="0.25">
      <c r="B5" s="99" t="s">
        <v>299</v>
      </c>
      <c r="C5" s="96"/>
      <c r="D5" s="97"/>
      <c r="E5" s="97"/>
      <c r="F5" s="97"/>
      <c r="G5" s="97"/>
      <c r="H5" s="97"/>
      <c r="I5" s="97"/>
      <c r="J5" s="98"/>
      <c r="K5" s="98"/>
      <c r="L5" s="98"/>
      <c r="M5" s="98"/>
      <c r="N5" s="98"/>
      <c r="O5" s="98"/>
    </row>
    <row r="6" spans="1:16" ht="15.75" thickBot="1" x14ac:dyDescent="0.3">
      <c r="A6" s="30"/>
      <c r="B6" s="23"/>
      <c r="D6" s="23"/>
      <c r="E6" s="23"/>
      <c r="H6" s="23"/>
      <c r="I6" s="23"/>
      <c r="J6" s="23"/>
      <c r="K6" s="23"/>
      <c r="L6" s="23"/>
      <c r="M6" s="23"/>
      <c r="N6" s="23"/>
      <c r="O6" s="23"/>
      <c r="P6" s="23"/>
    </row>
    <row r="7" spans="1:16" s="11" customFormat="1" ht="27" customHeight="1" thickBot="1" x14ac:dyDescent="0.3">
      <c r="C7" s="100"/>
      <c r="F7" s="263" t="s">
        <v>580</v>
      </c>
      <c r="G7" s="256"/>
      <c r="H7" s="263" t="s">
        <v>560</v>
      </c>
      <c r="I7" s="256"/>
      <c r="J7" s="255" t="s">
        <v>43</v>
      </c>
      <c r="K7" s="256"/>
      <c r="L7" s="255" t="s">
        <v>44</v>
      </c>
      <c r="M7" s="256"/>
      <c r="O7" s="261" t="s">
        <v>192</v>
      </c>
    </row>
    <row r="8" spans="1:16" s="11" customFormat="1" ht="19.5" customHeight="1" thickBot="1" x14ac:dyDescent="0.3">
      <c r="B8" s="31" t="s">
        <v>45</v>
      </c>
      <c r="C8" s="64" t="s">
        <v>46</v>
      </c>
      <c r="D8" s="4" t="s">
        <v>47</v>
      </c>
      <c r="E8" s="149" t="s">
        <v>48</v>
      </c>
      <c r="F8" s="4" t="s">
        <v>49</v>
      </c>
      <c r="G8" s="4" t="s">
        <v>50</v>
      </c>
      <c r="H8" s="4" t="s">
        <v>49</v>
      </c>
      <c r="I8" s="4" t="s">
        <v>50</v>
      </c>
      <c r="J8" s="4" t="s">
        <v>49</v>
      </c>
      <c r="K8" s="4" t="s">
        <v>50</v>
      </c>
      <c r="L8" s="4" t="s">
        <v>49</v>
      </c>
      <c r="M8" s="4" t="s">
        <v>50</v>
      </c>
      <c r="O8" s="262"/>
    </row>
    <row r="9" spans="1:16" s="11" customFormat="1" x14ac:dyDescent="0.25">
      <c r="B9" s="32"/>
      <c r="C9" s="65"/>
      <c r="D9" s="18"/>
      <c r="E9" s="18"/>
      <c r="F9" s="18"/>
      <c r="G9" s="18"/>
      <c r="H9" s="18"/>
      <c r="I9" s="18"/>
      <c r="J9" s="18"/>
      <c r="K9" s="18"/>
      <c r="L9" s="18"/>
      <c r="M9" s="18"/>
    </row>
    <row r="10" spans="1:16" ht="30" x14ac:dyDescent="0.25">
      <c r="A10" s="23"/>
      <c r="B10" s="10">
        <v>1</v>
      </c>
      <c r="C10" s="66" t="s">
        <v>300</v>
      </c>
      <c r="D10" s="10" t="s">
        <v>53</v>
      </c>
      <c r="E10" s="10">
        <v>1</v>
      </c>
      <c r="F10" s="1"/>
      <c r="G10" s="1">
        <f>+F10*E10</f>
        <v>0</v>
      </c>
      <c r="H10" s="1"/>
      <c r="I10" s="1">
        <f t="shared" ref="I10:I17" si="0">+H10*E10</f>
        <v>0</v>
      </c>
      <c r="J10" s="1"/>
      <c r="K10" s="1">
        <f t="shared" ref="K10:K17" si="1">+J10*E10</f>
        <v>0</v>
      </c>
      <c r="L10" s="1"/>
      <c r="M10" s="1">
        <f t="shared" ref="M10:M17" si="2">+L10*E10</f>
        <v>0</v>
      </c>
      <c r="N10" s="23"/>
      <c r="O10" s="63" t="s">
        <v>301</v>
      </c>
      <c r="P10" s="23"/>
    </row>
    <row r="11" spans="1:16" ht="30" x14ac:dyDescent="0.25">
      <c r="A11" s="23"/>
      <c r="B11" s="10">
        <v>2</v>
      </c>
      <c r="C11" s="66" t="s">
        <v>302</v>
      </c>
      <c r="D11" s="10" t="s">
        <v>53</v>
      </c>
      <c r="E11" s="10">
        <v>1</v>
      </c>
      <c r="F11" s="1"/>
      <c r="G11" s="1">
        <f t="shared" ref="G11:G17" si="3">+F11*E11</f>
        <v>0</v>
      </c>
      <c r="H11" s="1"/>
      <c r="I11" s="1">
        <f t="shared" si="0"/>
        <v>0</v>
      </c>
      <c r="J11" s="1"/>
      <c r="K11" s="1">
        <f t="shared" si="1"/>
        <v>0</v>
      </c>
      <c r="L11" s="1"/>
      <c r="M11" s="1">
        <f t="shared" si="2"/>
        <v>0</v>
      </c>
      <c r="N11" s="23"/>
      <c r="O11" s="63" t="s">
        <v>301</v>
      </c>
      <c r="P11" s="23"/>
    </row>
    <row r="12" spans="1:16" ht="30" x14ac:dyDescent="0.25">
      <c r="A12" s="23"/>
      <c r="B12" s="10">
        <v>3</v>
      </c>
      <c r="C12" s="66" t="s">
        <v>303</v>
      </c>
      <c r="D12" s="10" t="s">
        <v>53</v>
      </c>
      <c r="E12" s="10">
        <v>1</v>
      </c>
      <c r="F12" s="1"/>
      <c r="G12" s="1">
        <f t="shared" si="3"/>
        <v>0</v>
      </c>
      <c r="H12" s="1"/>
      <c r="I12" s="1">
        <f t="shared" si="0"/>
        <v>0</v>
      </c>
      <c r="J12" s="1"/>
      <c r="K12" s="1">
        <f t="shared" si="1"/>
        <v>0</v>
      </c>
      <c r="L12" s="1"/>
      <c r="M12" s="1">
        <f t="shared" si="2"/>
        <v>0</v>
      </c>
      <c r="N12" s="23"/>
      <c r="O12" s="63" t="s">
        <v>301</v>
      </c>
      <c r="P12" s="23"/>
    </row>
    <row r="13" spans="1:16" s="30" customFormat="1" ht="30" x14ac:dyDescent="0.25">
      <c r="B13" s="33" t="s">
        <v>241</v>
      </c>
      <c r="C13" s="79" t="s">
        <v>304</v>
      </c>
      <c r="D13" s="33" t="s">
        <v>53</v>
      </c>
      <c r="E13" s="33">
        <v>0</v>
      </c>
      <c r="F13" s="28"/>
      <c r="G13" s="1">
        <f t="shared" si="3"/>
        <v>0</v>
      </c>
      <c r="H13" s="28"/>
      <c r="I13" s="28">
        <f t="shared" si="0"/>
        <v>0</v>
      </c>
      <c r="J13" s="28"/>
      <c r="K13" s="28">
        <f t="shared" si="1"/>
        <v>0</v>
      </c>
      <c r="L13" s="28"/>
      <c r="M13" s="28">
        <f t="shared" si="2"/>
        <v>0</v>
      </c>
      <c r="N13" s="23"/>
      <c r="O13" s="63" t="s">
        <v>301</v>
      </c>
      <c r="P13" s="23"/>
    </row>
    <row r="14" spans="1:16" s="30" customFormat="1" ht="30" x14ac:dyDescent="0.25">
      <c r="B14" s="33" t="s">
        <v>242</v>
      </c>
      <c r="C14" s="79" t="s">
        <v>305</v>
      </c>
      <c r="D14" s="33" t="s">
        <v>53</v>
      </c>
      <c r="E14" s="33">
        <v>1</v>
      </c>
      <c r="F14" s="28"/>
      <c r="G14" s="1">
        <f t="shared" si="3"/>
        <v>0</v>
      </c>
      <c r="H14" s="28"/>
      <c r="I14" s="28">
        <f t="shared" si="0"/>
        <v>0</v>
      </c>
      <c r="J14" s="28"/>
      <c r="K14" s="28">
        <f t="shared" si="1"/>
        <v>0</v>
      </c>
      <c r="L14" s="28"/>
      <c r="M14" s="28">
        <f t="shared" si="2"/>
        <v>0</v>
      </c>
      <c r="N14" s="23"/>
      <c r="O14" s="63" t="s">
        <v>301</v>
      </c>
      <c r="P14" s="23"/>
    </row>
    <row r="15" spans="1:16" s="30" customFormat="1" ht="30" x14ac:dyDescent="0.25">
      <c r="B15" s="33">
        <v>5</v>
      </c>
      <c r="C15" s="79" t="s">
        <v>306</v>
      </c>
      <c r="D15" s="33" t="s">
        <v>53</v>
      </c>
      <c r="E15" s="62">
        <v>1</v>
      </c>
      <c r="G15" s="1">
        <f t="shared" si="3"/>
        <v>0</v>
      </c>
      <c r="I15" s="22">
        <f t="shared" si="0"/>
        <v>0</v>
      </c>
      <c r="J15" s="28"/>
      <c r="K15" s="28">
        <f t="shared" si="1"/>
        <v>0</v>
      </c>
      <c r="L15" s="28"/>
      <c r="M15" s="28">
        <f t="shared" si="2"/>
        <v>0</v>
      </c>
      <c r="N15" s="23"/>
      <c r="O15" s="63" t="s">
        <v>301</v>
      </c>
      <c r="P15" s="23"/>
    </row>
    <row r="16" spans="1:16" x14ac:dyDescent="0.25">
      <c r="A16" s="23"/>
      <c r="B16" s="10">
        <v>6</v>
      </c>
      <c r="C16" s="66" t="s">
        <v>307</v>
      </c>
      <c r="D16" s="10" t="s">
        <v>53</v>
      </c>
      <c r="E16" s="10">
        <v>1</v>
      </c>
      <c r="F16" s="1"/>
      <c r="G16" s="1">
        <f t="shared" si="3"/>
        <v>0</v>
      </c>
      <c r="H16" s="1"/>
      <c r="I16" s="1">
        <f t="shared" si="0"/>
        <v>0</v>
      </c>
      <c r="J16" s="1"/>
      <c r="K16" s="1">
        <f t="shared" si="1"/>
        <v>0</v>
      </c>
      <c r="L16" s="1"/>
      <c r="M16" s="1">
        <f t="shared" si="2"/>
        <v>0</v>
      </c>
      <c r="N16" s="23"/>
      <c r="O16" s="63" t="s">
        <v>301</v>
      </c>
      <c r="P16" s="23"/>
    </row>
    <row r="17" spans="1:16" s="23" customFormat="1" x14ac:dyDescent="0.25">
      <c r="B17" s="10">
        <v>7</v>
      </c>
      <c r="C17" s="66" t="s">
        <v>75</v>
      </c>
      <c r="D17" s="10" t="s">
        <v>53</v>
      </c>
      <c r="E17" s="10">
        <v>1</v>
      </c>
      <c r="F17" s="1"/>
      <c r="G17" s="1">
        <f t="shared" si="3"/>
        <v>0</v>
      </c>
      <c r="H17" s="1"/>
      <c r="I17" s="1">
        <f t="shared" si="0"/>
        <v>0</v>
      </c>
      <c r="J17" s="1"/>
      <c r="K17" s="1">
        <f t="shared" si="1"/>
        <v>0</v>
      </c>
      <c r="L17" s="1"/>
      <c r="M17" s="1">
        <f t="shared" si="2"/>
        <v>0</v>
      </c>
      <c r="O17" s="63" t="s">
        <v>301</v>
      </c>
    </row>
    <row r="18" spans="1:16" ht="15.75" thickBot="1" x14ac:dyDescent="0.3">
      <c r="A18" s="23"/>
      <c r="B18" s="23"/>
      <c r="D18" s="23"/>
      <c r="E18" s="23"/>
      <c r="H18" s="23"/>
      <c r="I18" s="23"/>
      <c r="J18" s="23"/>
      <c r="K18" s="23"/>
      <c r="L18" s="23"/>
      <c r="M18" s="23"/>
      <c r="N18" s="23"/>
      <c r="O18" s="23"/>
      <c r="P18" s="23"/>
    </row>
    <row r="19" spans="1:16" ht="16.5" thickBot="1" x14ac:dyDescent="0.3">
      <c r="A19" s="23"/>
      <c r="B19" s="23"/>
      <c r="C19" s="70" t="s">
        <v>308</v>
      </c>
      <c r="D19" s="23"/>
      <c r="E19" s="23"/>
      <c r="G19" s="14">
        <f>SUM(G10:G17)</f>
        <v>0</v>
      </c>
      <c r="H19" s="23"/>
      <c r="I19" s="14">
        <f>SUM(I10:I17)</f>
        <v>0</v>
      </c>
      <c r="J19" s="23"/>
      <c r="K19" s="14">
        <f>SUM(K10:K17)</f>
        <v>0</v>
      </c>
      <c r="L19" s="23"/>
      <c r="M19" s="14">
        <f>SUM(M10:M17)</f>
        <v>0</v>
      </c>
      <c r="N19" s="23"/>
      <c r="O19" s="23"/>
      <c r="P19" s="23"/>
    </row>
    <row r="21" spans="1:16" ht="36" customHeight="1" x14ac:dyDescent="0.25">
      <c r="A21" s="23"/>
      <c r="B21" s="23"/>
      <c r="C21" s="279" t="s">
        <v>309</v>
      </c>
      <c r="D21" s="279"/>
      <c r="E21" s="279"/>
      <c r="F21" s="279"/>
      <c r="G21" s="279"/>
      <c r="H21" s="279"/>
      <c r="I21" s="279"/>
      <c r="J21" s="279"/>
      <c r="K21" s="279"/>
      <c r="L21" s="279"/>
      <c r="M21" s="279"/>
      <c r="N21" s="23"/>
      <c r="O21" s="23"/>
      <c r="P21" s="23"/>
    </row>
  </sheetData>
  <mergeCells count="6">
    <mergeCell ref="O7:O8"/>
    <mergeCell ref="C21:M21"/>
    <mergeCell ref="H7:I7"/>
    <mergeCell ref="J7:K7"/>
    <mergeCell ref="L7:M7"/>
    <mergeCell ref="F7:G7"/>
  </mergeCells>
  <pageMargins left="0.23622047244094491" right="0.23622047244094491" top="0.74803149606299213" bottom="0.74803149606299213" header="0.31496062992125984" footer="0.31496062992125984"/>
  <pageSetup paperSize="9" scale="85"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A7CF6-2509-4DB9-88BD-723F978E427C}">
  <dimension ref="B1:K30"/>
  <sheetViews>
    <sheetView showGridLines="0" zoomScaleNormal="100" workbookViewId="0">
      <selection activeCell="E9" sqref="E9"/>
    </sheetView>
  </sheetViews>
  <sheetFormatPr baseColWidth="10" defaultColWidth="11.42578125" defaultRowHeight="15" x14ac:dyDescent="0.25"/>
  <cols>
    <col min="1" max="1" width="11.42578125" style="23"/>
    <col min="2" max="2" width="21.28515625" style="23" customWidth="1"/>
    <col min="3" max="7" width="11.85546875" style="30" customWidth="1"/>
    <col min="8" max="9" width="11.85546875" style="23" customWidth="1"/>
    <col min="10" max="10" width="11.85546875" style="30" customWidth="1"/>
    <col min="11" max="11" width="11.85546875" style="23" customWidth="1"/>
    <col min="12" max="16384" width="11.42578125" style="23"/>
  </cols>
  <sheetData>
    <row r="1" spans="2:11" ht="18.75" x14ac:dyDescent="0.25">
      <c r="B1" s="160" t="str">
        <f>+'Formulario 4 - Resumen'!$B$1</f>
        <v>FORMULARIO 4: PRESUPUESTO CONTRACTUAL</v>
      </c>
    </row>
    <row r="2" spans="2:11" ht="15.75" x14ac:dyDescent="0.25">
      <c r="B2" s="161" t="str">
        <f>+'Formulario 4 - Resumen'!$B$2</f>
        <v xml:space="preserve">Proyecto:  LLAMADO 01/2021/CONVENIO BPS </v>
      </c>
    </row>
    <row r="3" spans="2:11" ht="15.75" x14ac:dyDescent="0.25">
      <c r="B3" s="161" t="str">
        <f>+'Formulario 4 - Resumen'!$B$3</f>
        <v>Empresa: _________________________</v>
      </c>
    </row>
    <row r="4" spans="2:11" ht="15.75" x14ac:dyDescent="0.25">
      <c r="B4" s="161"/>
    </row>
    <row r="5" spans="2:11" ht="15.75" x14ac:dyDescent="0.25">
      <c r="B5" s="99" t="s">
        <v>310</v>
      </c>
      <c r="C5" s="98"/>
      <c r="D5" s="98"/>
      <c r="E5" s="98"/>
      <c r="F5" s="98"/>
      <c r="G5" s="98"/>
      <c r="H5" s="98"/>
      <c r="I5" s="98"/>
      <c r="J5" s="98"/>
      <c r="K5" s="98"/>
    </row>
    <row r="6" spans="2:11" ht="15.75" thickBot="1" x14ac:dyDescent="0.3">
      <c r="B6" s="30"/>
    </row>
    <row r="7" spans="2:11" ht="15.75" thickBot="1" x14ac:dyDescent="0.3">
      <c r="B7" s="203"/>
      <c r="C7" s="203"/>
      <c r="D7" s="203"/>
      <c r="E7" s="203"/>
      <c r="F7" s="283" t="s">
        <v>562</v>
      </c>
      <c r="G7" s="284"/>
      <c r="H7" s="285"/>
      <c r="I7" s="151"/>
      <c r="K7" s="151"/>
    </row>
    <row r="8" spans="2:11" s="12" customFormat="1" ht="64.5" thickBot="1" x14ac:dyDescent="0.3">
      <c r="B8" s="204" t="s">
        <v>575</v>
      </c>
      <c r="C8" s="206" t="s">
        <v>563</v>
      </c>
      <c r="D8" s="215" t="s">
        <v>568</v>
      </c>
      <c r="E8" s="216" t="s">
        <v>565</v>
      </c>
      <c r="F8" s="205" t="s">
        <v>569</v>
      </c>
      <c r="G8" s="205" t="s">
        <v>566</v>
      </c>
      <c r="H8" s="205" t="s">
        <v>567</v>
      </c>
      <c r="I8" s="207" t="s">
        <v>571</v>
      </c>
      <c r="J8" s="207" t="s">
        <v>570</v>
      </c>
      <c r="K8" s="216" t="s">
        <v>564</v>
      </c>
    </row>
    <row r="9" spans="2:11" x14ac:dyDescent="0.25">
      <c r="B9" s="208" t="s">
        <v>311</v>
      </c>
      <c r="C9" s="210"/>
      <c r="D9" s="209">
        <v>15</v>
      </c>
      <c r="E9" s="210" t="e">
        <f>+D9/C9</f>
        <v>#DIV/0!</v>
      </c>
      <c r="F9" s="210"/>
      <c r="G9" s="210"/>
      <c r="H9" s="210">
        <f>+F9*G9</f>
        <v>0</v>
      </c>
      <c r="I9" s="210" t="e">
        <f>+H9*E9</f>
        <v>#DIV/0!</v>
      </c>
      <c r="J9" s="210" t="e">
        <f>+'F - Detección y Extinción'!G13+'F - Detección y Extinción'!I13+'F - Detección y Extinción'!K13/'Formulario 4 - Resumen'!D44+'F - Detección y Extinción'!M13/'Formulario 4 - Resumen'!D44</f>
        <v>#DIV/0!</v>
      </c>
      <c r="K9" s="217"/>
    </row>
    <row r="10" spans="2:11" ht="15.75" thickBot="1" x14ac:dyDescent="0.3">
      <c r="B10" s="211" t="s">
        <v>312</v>
      </c>
      <c r="C10" s="213"/>
      <c r="D10" s="212">
        <v>15</v>
      </c>
      <c r="E10" s="213" t="e">
        <f>+D10/C10</f>
        <v>#DIV/0!</v>
      </c>
      <c r="F10" s="213"/>
      <c r="G10" s="213"/>
      <c r="H10" s="213">
        <f>+F10*G10</f>
        <v>0</v>
      </c>
      <c r="I10" s="213" t="e">
        <f>+H10*E10</f>
        <v>#DIV/0!</v>
      </c>
      <c r="J10" s="213" t="e">
        <f>+'F - Detección y Extinción'!G14+'F - Detección y Extinción'!I14+'F - Detección y Extinción'!K14/'Formulario 4 - Resumen'!D44+'F - Detección y Extinción'!M14/'Formulario 4 - Resumen'!D44</f>
        <v>#DIV/0!</v>
      </c>
      <c r="K10" s="218"/>
    </row>
    <row r="11" spans="2:11" x14ac:dyDescent="0.25">
      <c r="B11" s="56"/>
      <c r="C11" s="23"/>
      <c r="D11" s="23"/>
      <c r="E11" s="23"/>
      <c r="F11" s="23"/>
      <c r="G11" s="23"/>
      <c r="J11" s="23"/>
    </row>
    <row r="12" spans="2:11" ht="15.75" thickBot="1" x14ac:dyDescent="0.3">
      <c r="B12" s="214"/>
    </row>
    <row r="13" spans="2:11" ht="16.5" thickBot="1" x14ac:dyDescent="0.3">
      <c r="B13" s="280" t="s">
        <v>572</v>
      </c>
      <c r="C13" s="281"/>
      <c r="D13" s="281"/>
      <c r="E13" s="281"/>
      <c r="F13" s="281"/>
      <c r="G13" s="281"/>
      <c r="H13" s="282"/>
      <c r="I13" s="148" t="e">
        <f>+IF('F - Detección y Extinción'!E13=1,'F.1 - Consumo Agente Extintor '!I9,'F.1 - Consumo Agente Extintor '!I10)</f>
        <v>#DIV/0!</v>
      </c>
    </row>
    <row r="15" spans="2:11" ht="50.25" customHeight="1" x14ac:dyDescent="0.25">
      <c r="B15" s="279" t="s">
        <v>574</v>
      </c>
      <c r="C15" s="279"/>
      <c r="D15" s="279"/>
      <c r="E15" s="279"/>
      <c r="F15" s="279"/>
      <c r="G15" s="279"/>
      <c r="H15" s="279"/>
      <c r="I15" s="279"/>
      <c r="J15" s="279"/>
      <c r="K15" s="279"/>
    </row>
    <row r="27" spans="2:2" x14ac:dyDescent="0.25">
      <c r="B27" s="24"/>
    </row>
    <row r="28" spans="2:2" x14ac:dyDescent="0.25">
      <c r="B28" s="24"/>
    </row>
    <row r="29" spans="2:2" x14ac:dyDescent="0.25">
      <c r="B29" s="24"/>
    </row>
    <row r="30" spans="2:2" x14ac:dyDescent="0.25">
      <c r="B30" s="24"/>
    </row>
  </sheetData>
  <mergeCells count="3">
    <mergeCell ref="B13:H13"/>
    <mergeCell ref="B15:K15"/>
    <mergeCell ref="F7:H7"/>
  </mergeCells>
  <phoneticPr fontId="2" type="noConversion"/>
  <pageMargins left="0.23622047244094491" right="0.23622047244094491" top="0.74803149606299213" bottom="0.74803149606299213" header="0.31496062992125984" footer="0.31496062992125984"/>
  <pageSetup paperSize="9" scale="85" orientation="landscape" horizontalDpi="300" verticalDpi="300"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O96"/>
  <sheetViews>
    <sheetView showGridLines="0" tabSelected="1" zoomScaleNormal="100" workbookViewId="0">
      <pane ySplit="8" topLeftCell="A81" activePane="bottomLeft" state="frozen"/>
      <selection pane="bottomLeft" activeCell="M78" sqref="M78"/>
    </sheetView>
  </sheetViews>
  <sheetFormatPr baseColWidth="10" defaultColWidth="11.42578125" defaultRowHeight="15" x14ac:dyDescent="0.25"/>
  <cols>
    <col min="2" max="2" width="4.7109375" style="11" customWidth="1"/>
    <col min="3" max="3" width="50.7109375" style="56" customWidth="1"/>
    <col min="4" max="5" width="5.42578125" customWidth="1"/>
    <col min="6" max="7" width="9.28515625" style="23" customWidth="1"/>
    <col min="8" max="13" width="9.28515625" customWidth="1"/>
    <col min="14" max="14" width="1.7109375" customWidth="1"/>
    <col min="15" max="15" width="14.140625" customWidth="1"/>
  </cols>
  <sheetData>
    <row r="1" spans="2:15" s="23" customFormat="1" ht="18.75" x14ac:dyDescent="0.25">
      <c r="B1" s="160" t="str">
        <f>+'Formulario 4 - Resumen'!$B$1</f>
        <v>FORMULARIO 4: PRESUPUESTO CONTRACTUAL</v>
      </c>
      <c r="C1" s="56"/>
      <c r="D1" s="11"/>
      <c r="E1" s="11"/>
      <c r="F1" s="11"/>
      <c r="G1" s="11"/>
      <c r="H1" s="11"/>
      <c r="I1" s="11"/>
    </row>
    <row r="2" spans="2:15" s="23" customFormat="1" ht="15.75" x14ac:dyDescent="0.25">
      <c r="B2" s="161" t="str">
        <f>+'Formulario 4 - Resumen'!$B$2</f>
        <v xml:space="preserve">Proyecto:  LLAMADO 01/2021/CONVENIO BPS </v>
      </c>
      <c r="C2" s="56"/>
      <c r="D2" s="11"/>
      <c r="E2" s="11"/>
      <c r="F2" s="11"/>
      <c r="G2" s="11"/>
      <c r="H2" s="11"/>
      <c r="I2" s="11"/>
    </row>
    <row r="3" spans="2:15" s="23" customFormat="1" ht="15.75" x14ac:dyDescent="0.25">
      <c r="B3" s="161" t="str">
        <f>+'Formulario 4 - Resumen'!$B$3</f>
        <v>Empresa: _________________________</v>
      </c>
      <c r="C3" s="56"/>
      <c r="D3" s="11"/>
      <c r="E3" s="11"/>
      <c r="F3" s="11"/>
      <c r="G3" s="11"/>
      <c r="H3" s="11"/>
      <c r="I3" s="11"/>
    </row>
    <row r="4" spans="2:15" s="23" customFormat="1" ht="15.75" x14ac:dyDescent="0.25">
      <c r="B4" s="161"/>
      <c r="C4" s="56"/>
      <c r="D4" s="11"/>
      <c r="E4" s="11"/>
      <c r="F4" s="11"/>
      <c r="G4" s="11"/>
      <c r="H4" s="11"/>
      <c r="I4" s="11"/>
    </row>
    <row r="5" spans="2:15" s="23" customFormat="1" ht="15.75" x14ac:dyDescent="0.25">
      <c r="B5" s="99" t="s">
        <v>313</v>
      </c>
      <c r="C5" s="96"/>
      <c r="D5" s="97"/>
      <c r="E5" s="97"/>
      <c r="F5" s="97"/>
      <c r="G5" s="97"/>
      <c r="H5" s="97"/>
      <c r="I5" s="97"/>
      <c r="J5" s="98"/>
      <c r="K5" s="98"/>
      <c r="L5" s="98"/>
      <c r="M5" s="98"/>
      <c r="N5" s="98"/>
      <c r="O5" s="98"/>
    </row>
    <row r="6" spans="2:15" ht="15.75" thickBot="1" x14ac:dyDescent="0.3">
      <c r="D6" s="23"/>
      <c r="E6" s="23"/>
      <c r="H6" s="23"/>
      <c r="I6" s="23"/>
      <c r="J6" s="23"/>
      <c r="K6" s="23"/>
      <c r="L6" s="23"/>
      <c r="M6" s="23"/>
      <c r="N6" s="23"/>
      <c r="O6" s="23"/>
    </row>
    <row r="7" spans="2:15" s="11" customFormat="1" ht="27.75" customHeight="1" thickBot="1" x14ac:dyDescent="0.3">
      <c r="C7" s="100"/>
      <c r="F7" s="263" t="s">
        <v>580</v>
      </c>
      <c r="G7" s="256"/>
      <c r="H7" s="263" t="s">
        <v>560</v>
      </c>
      <c r="I7" s="256"/>
      <c r="J7" s="255" t="s">
        <v>43</v>
      </c>
      <c r="K7" s="256"/>
      <c r="L7" s="255" t="s">
        <v>44</v>
      </c>
      <c r="M7" s="256"/>
      <c r="O7" s="261" t="s">
        <v>192</v>
      </c>
    </row>
    <row r="8" spans="2:15" s="11" customFormat="1" ht="19.5" customHeight="1" thickBot="1" x14ac:dyDescent="0.3">
      <c r="B8" s="31" t="s">
        <v>45</v>
      </c>
      <c r="C8" s="64" t="s">
        <v>46</v>
      </c>
      <c r="D8" s="4" t="s">
        <v>47</v>
      </c>
      <c r="E8" s="149" t="s">
        <v>48</v>
      </c>
      <c r="F8" s="4" t="s">
        <v>49</v>
      </c>
      <c r="G8" s="4" t="s">
        <v>50</v>
      </c>
      <c r="H8" s="4" t="s">
        <v>49</v>
      </c>
      <c r="I8" s="4" t="s">
        <v>50</v>
      </c>
      <c r="J8" s="4" t="s">
        <v>49</v>
      </c>
      <c r="K8" s="4" t="s">
        <v>50</v>
      </c>
      <c r="L8" s="4" t="s">
        <v>49</v>
      </c>
      <c r="M8" s="4" t="s">
        <v>50</v>
      </c>
      <c r="O8" s="262"/>
    </row>
    <row r="9" spans="2:15" s="11" customFormat="1" x14ac:dyDescent="0.25">
      <c r="B9" s="32"/>
      <c r="C9" s="65"/>
      <c r="D9" s="18"/>
      <c r="E9" s="18"/>
      <c r="F9" s="18"/>
      <c r="G9" s="18"/>
      <c r="H9" s="18"/>
      <c r="I9" s="18"/>
      <c r="J9" s="18"/>
      <c r="K9" s="18"/>
      <c r="L9" s="18"/>
      <c r="M9" s="18"/>
    </row>
    <row r="10" spans="2:15" x14ac:dyDescent="0.25">
      <c r="B10" s="10">
        <v>1</v>
      </c>
      <c r="C10" s="66" t="s">
        <v>314</v>
      </c>
      <c r="D10" s="1" t="s">
        <v>73</v>
      </c>
      <c r="E10" s="1">
        <v>18</v>
      </c>
      <c r="F10" s="1"/>
      <c r="G10" s="1">
        <f>+F10*E10</f>
        <v>0</v>
      </c>
      <c r="H10" s="1"/>
      <c r="I10" s="1">
        <f>+H10*E10</f>
        <v>0</v>
      </c>
      <c r="J10" s="1"/>
      <c r="K10" s="1">
        <f>+J10*E10</f>
        <v>0</v>
      </c>
      <c r="L10" s="1"/>
      <c r="M10" s="1">
        <f>+L10*E10</f>
        <v>0</v>
      </c>
      <c r="N10" s="23"/>
      <c r="O10" s="10" t="s">
        <v>195</v>
      </c>
    </row>
    <row r="11" spans="2:15" x14ac:dyDescent="0.25">
      <c r="B11" s="10">
        <v>2</v>
      </c>
      <c r="C11" s="66" t="s">
        <v>315</v>
      </c>
      <c r="D11" s="1" t="s">
        <v>73</v>
      </c>
      <c r="E11" s="28">
        <v>8</v>
      </c>
      <c r="F11" s="1"/>
      <c r="G11" s="1">
        <f t="shared" ref="G11:G14" si="0">+F11*E11</f>
        <v>0</v>
      </c>
      <c r="H11" s="1"/>
      <c r="I11" s="1">
        <f t="shared" ref="I11:I68" si="1">+H11*E11</f>
        <v>0</v>
      </c>
      <c r="J11" s="1"/>
      <c r="K11" s="1">
        <f t="shared" ref="K11:K68" si="2">+J11*E11</f>
        <v>0</v>
      </c>
      <c r="L11" s="1"/>
      <c r="M11" s="1">
        <f t="shared" ref="M11:M68" si="3">+L11*E11</f>
        <v>0</v>
      </c>
      <c r="N11" s="23"/>
      <c r="O11" s="10" t="s">
        <v>195</v>
      </c>
    </row>
    <row r="12" spans="2:15" x14ac:dyDescent="0.25">
      <c r="B12" s="10" t="s">
        <v>224</v>
      </c>
      <c r="C12" s="66" t="s">
        <v>316</v>
      </c>
      <c r="D12" s="1" t="s">
        <v>73</v>
      </c>
      <c r="E12" s="1">
        <v>40</v>
      </c>
      <c r="F12" s="1"/>
      <c r="G12" s="1">
        <f t="shared" si="0"/>
        <v>0</v>
      </c>
      <c r="H12" s="1"/>
      <c r="I12" s="1">
        <f t="shared" si="1"/>
        <v>0</v>
      </c>
      <c r="J12" s="1"/>
      <c r="K12" s="1">
        <f t="shared" si="2"/>
        <v>0</v>
      </c>
      <c r="L12" s="1"/>
      <c r="M12" s="1">
        <f t="shared" si="3"/>
        <v>0</v>
      </c>
      <c r="N12" s="23"/>
      <c r="O12" s="10" t="s">
        <v>195</v>
      </c>
    </row>
    <row r="13" spans="2:15" s="23" customFormat="1" x14ac:dyDescent="0.25">
      <c r="B13" s="10" t="s">
        <v>185</v>
      </c>
      <c r="C13" s="66" t="s">
        <v>317</v>
      </c>
      <c r="D13" s="1" t="s">
        <v>73</v>
      </c>
      <c r="E13" s="1">
        <v>20</v>
      </c>
      <c r="F13" s="1"/>
      <c r="G13" s="1">
        <f t="shared" si="0"/>
        <v>0</v>
      </c>
      <c r="H13" s="1"/>
      <c r="I13" s="1">
        <f t="shared" ref="I13" si="4">+H13*E13</f>
        <v>0</v>
      </c>
      <c r="J13" s="1"/>
      <c r="K13" s="1">
        <f t="shared" ref="K13" si="5">+J13*E13</f>
        <v>0</v>
      </c>
      <c r="L13" s="1"/>
      <c r="M13" s="1">
        <f t="shared" ref="M13" si="6">+L13*E13</f>
        <v>0</v>
      </c>
      <c r="O13" s="33" t="s">
        <v>198</v>
      </c>
    </row>
    <row r="14" spans="2:15" s="23" customFormat="1" x14ac:dyDescent="0.25">
      <c r="B14" s="10">
        <v>4</v>
      </c>
      <c r="C14" s="66" t="s">
        <v>318</v>
      </c>
      <c r="D14" s="1" t="s">
        <v>73</v>
      </c>
      <c r="E14" s="1">
        <v>12</v>
      </c>
      <c r="F14" s="1"/>
      <c r="G14" s="1">
        <f t="shared" si="0"/>
        <v>0</v>
      </c>
      <c r="H14" s="1"/>
      <c r="I14" s="1">
        <f t="shared" si="1"/>
        <v>0</v>
      </c>
      <c r="J14" s="1"/>
      <c r="K14" s="1">
        <f t="shared" si="2"/>
        <v>0</v>
      </c>
      <c r="L14" s="1"/>
      <c r="M14" s="1">
        <f t="shared" si="3"/>
        <v>0</v>
      </c>
      <c r="O14" s="63" t="s">
        <v>198</v>
      </c>
    </row>
    <row r="15" spans="2:15" x14ac:dyDescent="0.25">
      <c r="B15" s="33">
        <v>5</v>
      </c>
      <c r="C15" s="66" t="s">
        <v>319</v>
      </c>
      <c r="D15" s="1"/>
      <c r="E15" s="1"/>
      <c r="F15" s="1"/>
      <c r="G15" s="1"/>
      <c r="H15" s="1"/>
      <c r="I15" s="1"/>
      <c r="J15" s="1"/>
      <c r="K15" s="1"/>
      <c r="L15" s="1"/>
      <c r="M15" s="1"/>
      <c r="N15" s="23"/>
      <c r="O15" s="10" t="s">
        <v>195</v>
      </c>
    </row>
    <row r="16" spans="2:15" s="23" customFormat="1" x14ac:dyDescent="0.25">
      <c r="B16" s="10" t="s">
        <v>268</v>
      </c>
      <c r="C16" s="78" t="s">
        <v>320</v>
      </c>
      <c r="D16" s="1" t="s">
        <v>73</v>
      </c>
      <c r="E16" s="1">
        <v>30</v>
      </c>
      <c r="F16" s="1"/>
      <c r="G16" s="1">
        <f t="shared" ref="G16:G20" si="7">+F16*E16</f>
        <v>0</v>
      </c>
      <c r="H16" s="1"/>
      <c r="I16" s="1">
        <f t="shared" si="1"/>
        <v>0</v>
      </c>
      <c r="J16" s="1"/>
      <c r="K16" s="1">
        <f t="shared" si="2"/>
        <v>0</v>
      </c>
      <c r="L16" s="1"/>
      <c r="M16" s="1">
        <f t="shared" si="3"/>
        <v>0</v>
      </c>
      <c r="O16" s="10" t="s">
        <v>195</v>
      </c>
    </row>
    <row r="17" spans="2:15" s="23" customFormat="1" x14ac:dyDescent="0.25">
      <c r="B17" s="10" t="s">
        <v>269</v>
      </c>
      <c r="C17" s="78" t="s">
        <v>321</v>
      </c>
      <c r="D17" s="1" t="s">
        <v>73</v>
      </c>
      <c r="E17" s="1">
        <v>70</v>
      </c>
      <c r="F17" s="1"/>
      <c r="G17" s="1">
        <f t="shared" si="7"/>
        <v>0</v>
      </c>
      <c r="H17" s="1"/>
      <c r="I17" s="1">
        <f t="shared" si="1"/>
        <v>0</v>
      </c>
      <c r="J17" s="1"/>
      <c r="K17" s="1">
        <f t="shared" si="2"/>
        <v>0</v>
      </c>
      <c r="L17" s="1"/>
      <c r="M17" s="1">
        <f t="shared" si="3"/>
        <v>0</v>
      </c>
      <c r="O17" s="10" t="s">
        <v>195</v>
      </c>
    </row>
    <row r="18" spans="2:15" x14ac:dyDescent="0.25">
      <c r="B18" s="10">
        <v>6</v>
      </c>
      <c r="C18" s="66" t="s">
        <v>322</v>
      </c>
      <c r="D18" s="1" t="s">
        <v>53</v>
      </c>
      <c r="E18" s="1">
        <v>1</v>
      </c>
      <c r="F18" s="1"/>
      <c r="G18" s="1">
        <f t="shared" si="7"/>
        <v>0</v>
      </c>
      <c r="H18" s="1"/>
      <c r="I18" s="1">
        <f t="shared" si="1"/>
        <v>0</v>
      </c>
      <c r="J18" s="1"/>
      <c r="K18" s="1">
        <f t="shared" si="2"/>
        <v>0</v>
      </c>
      <c r="L18" s="1"/>
      <c r="M18" s="1">
        <f t="shared" si="3"/>
        <v>0</v>
      </c>
      <c r="N18" s="23"/>
      <c r="O18" s="10" t="s">
        <v>195</v>
      </c>
    </row>
    <row r="19" spans="2:15" x14ac:dyDescent="0.25">
      <c r="B19" s="10">
        <v>7</v>
      </c>
      <c r="C19" s="66" t="s">
        <v>323</v>
      </c>
      <c r="D19" s="1" t="s">
        <v>53</v>
      </c>
      <c r="E19" s="1">
        <v>1</v>
      </c>
      <c r="F19" s="1"/>
      <c r="G19" s="1">
        <f t="shared" si="7"/>
        <v>0</v>
      </c>
      <c r="H19" s="1"/>
      <c r="I19" s="1">
        <f t="shared" si="1"/>
        <v>0</v>
      </c>
      <c r="J19" s="1"/>
      <c r="K19" s="1">
        <f t="shared" si="2"/>
        <v>0</v>
      </c>
      <c r="L19" s="1"/>
      <c r="M19" s="1">
        <f t="shared" si="3"/>
        <v>0</v>
      </c>
      <c r="N19" s="23"/>
      <c r="O19" s="10" t="s">
        <v>195</v>
      </c>
    </row>
    <row r="20" spans="2:15" x14ac:dyDescent="0.25">
      <c r="B20" s="10">
        <v>8</v>
      </c>
      <c r="C20" s="66" t="s">
        <v>324</v>
      </c>
      <c r="D20" s="1" t="s">
        <v>73</v>
      </c>
      <c r="E20" s="1">
        <v>10</v>
      </c>
      <c r="F20" s="1"/>
      <c r="G20" s="1">
        <f t="shared" si="7"/>
        <v>0</v>
      </c>
      <c r="H20" s="1"/>
      <c r="I20" s="1">
        <f t="shared" si="1"/>
        <v>0</v>
      </c>
      <c r="J20" s="1"/>
      <c r="K20" s="1">
        <f t="shared" si="2"/>
        <v>0</v>
      </c>
      <c r="L20" s="1"/>
      <c r="M20" s="1">
        <f t="shared" si="3"/>
        <v>0</v>
      </c>
      <c r="N20" s="23"/>
      <c r="O20" s="10" t="s">
        <v>195</v>
      </c>
    </row>
    <row r="21" spans="2:15" s="23" customFormat="1" x14ac:dyDescent="0.25">
      <c r="B21" s="33">
        <v>9</v>
      </c>
      <c r="C21" s="79" t="s">
        <v>325</v>
      </c>
      <c r="D21" s="1"/>
      <c r="E21" s="1"/>
      <c r="F21" s="1"/>
      <c r="G21" s="1"/>
      <c r="H21" s="1"/>
      <c r="I21" s="1"/>
      <c r="J21" s="1"/>
      <c r="K21" s="1"/>
      <c r="L21" s="1"/>
      <c r="M21" s="1"/>
      <c r="O21" s="10" t="s">
        <v>195</v>
      </c>
    </row>
    <row r="22" spans="2:15" s="23" customFormat="1" x14ac:dyDescent="0.25">
      <c r="B22" s="33" t="s">
        <v>326</v>
      </c>
      <c r="C22" s="80" t="s">
        <v>327</v>
      </c>
      <c r="D22" s="1" t="s">
        <v>73</v>
      </c>
      <c r="E22" s="1">
        <v>5</v>
      </c>
      <c r="F22" s="1"/>
      <c r="G22" s="1">
        <f t="shared" ref="G22:G26" si="8">+F22*E22</f>
        <v>0</v>
      </c>
      <c r="H22" s="1"/>
      <c r="I22" s="1">
        <f t="shared" si="1"/>
        <v>0</v>
      </c>
      <c r="J22" s="1"/>
      <c r="K22" s="1">
        <f t="shared" si="2"/>
        <v>0</v>
      </c>
      <c r="L22" s="1"/>
      <c r="M22" s="1">
        <f t="shared" si="3"/>
        <v>0</v>
      </c>
      <c r="O22" s="63" t="s">
        <v>198</v>
      </c>
    </row>
    <row r="23" spans="2:15" s="23" customFormat="1" x14ac:dyDescent="0.25">
      <c r="B23" s="33" t="s">
        <v>328</v>
      </c>
      <c r="C23" s="80" t="s">
        <v>329</v>
      </c>
      <c r="D23" s="1" t="s">
        <v>73</v>
      </c>
      <c r="E23" s="1">
        <v>15</v>
      </c>
      <c r="F23" s="1"/>
      <c r="G23" s="1">
        <f t="shared" si="8"/>
        <v>0</v>
      </c>
      <c r="H23" s="1"/>
      <c r="I23" s="1">
        <f t="shared" si="1"/>
        <v>0</v>
      </c>
      <c r="J23" s="1"/>
      <c r="K23" s="1">
        <f t="shared" si="2"/>
        <v>0</v>
      </c>
      <c r="L23" s="1"/>
      <c r="M23" s="1">
        <f t="shared" si="3"/>
        <v>0</v>
      </c>
      <c r="O23" s="63" t="s">
        <v>198</v>
      </c>
    </row>
    <row r="24" spans="2:15" s="23" customFormat="1" x14ac:dyDescent="0.25">
      <c r="B24" s="33">
        <v>10</v>
      </c>
      <c r="C24" s="79" t="s">
        <v>330</v>
      </c>
      <c r="D24" s="1" t="s">
        <v>73</v>
      </c>
      <c r="E24" s="28"/>
      <c r="F24" s="1"/>
      <c r="G24" s="1">
        <f t="shared" si="8"/>
        <v>0</v>
      </c>
      <c r="H24" s="1"/>
      <c r="I24" s="1">
        <f t="shared" si="1"/>
        <v>0</v>
      </c>
      <c r="J24" s="1"/>
      <c r="K24" s="1">
        <f t="shared" si="2"/>
        <v>0</v>
      </c>
      <c r="L24" s="1"/>
      <c r="M24" s="1">
        <f t="shared" si="3"/>
        <v>0</v>
      </c>
      <c r="O24" s="10" t="s">
        <v>195</v>
      </c>
    </row>
    <row r="25" spans="2:15" s="23" customFormat="1" x14ac:dyDescent="0.25">
      <c r="B25" s="33">
        <v>11</v>
      </c>
      <c r="C25" s="79" t="s">
        <v>331</v>
      </c>
      <c r="D25" s="1" t="s">
        <v>73</v>
      </c>
      <c r="E25" s="28"/>
      <c r="F25" s="1"/>
      <c r="G25" s="1">
        <f t="shared" si="8"/>
        <v>0</v>
      </c>
      <c r="H25" s="1"/>
      <c r="I25" s="1">
        <f t="shared" si="1"/>
        <v>0</v>
      </c>
      <c r="J25" s="1"/>
      <c r="K25" s="1">
        <f t="shared" si="2"/>
        <v>0</v>
      </c>
      <c r="L25" s="1"/>
      <c r="M25" s="1">
        <f t="shared" si="3"/>
        <v>0</v>
      </c>
      <c r="O25" s="10" t="s">
        <v>195</v>
      </c>
    </row>
    <row r="26" spans="2:15" s="23" customFormat="1" x14ac:dyDescent="0.25">
      <c r="B26" s="33">
        <v>12</v>
      </c>
      <c r="C26" s="79" t="s">
        <v>332</v>
      </c>
      <c r="D26" s="1" t="s">
        <v>73</v>
      </c>
      <c r="E26" s="1">
        <v>20</v>
      </c>
      <c r="F26" s="1"/>
      <c r="G26" s="1">
        <f t="shared" si="8"/>
        <v>0</v>
      </c>
      <c r="H26" s="1"/>
      <c r="I26" s="1">
        <f t="shared" si="1"/>
        <v>0</v>
      </c>
      <c r="J26" s="1"/>
      <c r="K26" s="1">
        <f t="shared" si="2"/>
        <v>0</v>
      </c>
      <c r="L26" s="1"/>
      <c r="M26" s="1">
        <f t="shared" si="3"/>
        <v>0</v>
      </c>
      <c r="O26" s="63" t="s">
        <v>198</v>
      </c>
    </row>
    <row r="27" spans="2:15" x14ac:dyDescent="0.25">
      <c r="B27" s="33">
        <v>13</v>
      </c>
      <c r="C27" s="66" t="s">
        <v>333</v>
      </c>
      <c r="D27" s="1"/>
      <c r="E27" s="1"/>
      <c r="F27" s="1"/>
      <c r="G27" s="1"/>
      <c r="H27" s="1"/>
      <c r="I27" s="1"/>
      <c r="J27" s="1"/>
      <c r="K27" s="1"/>
      <c r="L27" s="1"/>
      <c r="M27" s="1"/>
      <c r="N27" s="23"/>
      <c r="O27" s="10" t="s">
        <v>195</v>
      </c>
    </row>
    <row r="28" spans="2:15" s="23" customFormat="1" x14ac:dyDescent="0.25">
      <c r="B28" s="10" t="s">
        <v>334</v>
      </c>
      <c r="C28" s="78" t="s">
        <v>335</v>
      </c>
      <c r="D28" s="1" t="s">
        <v>73</v>
      </c>
      <c r="E28" s="1">
        <v>60</v>
      </c>
      <c r="F28" s="1"/>
      <c r="G28" s="1">
        <f t="shared" ref="G28:G75" si="9">+F28*E28</f>
        <v>0</v>
      </c>
      <c r="H28" s="1"/>
      <c r="I28" s="1">
        <f t="shared" si="1"/>
        <v>0</v>
      </c>
      <c r="J28" s="1"/>
      <c r="K28" s="1">
        <f t="shared" si="2"/>
        <v>0</v>
      </c>
      <c r="L28" s="1"/>
      <c r="M28" s="1">
        <f t="shared" si="3"/>
        <v>0</v>
      </c>
      <c r="O28" s="10" t="s">
        <v>195</v>
      </c>
    </row>
    <row r="29" spans="2:15" s="23" customFormat="1" x14ac:dyDescent="0.25">
      <c r="B29" s="10" t="s">
        <v>336</v>
      </c>
      <c r="C29" s="78" t="s">
        <v>337</v>
      </c>
      <c r="D29" s="1" t="s">
        <v>73</v>
      </c>
      <c r="E29" s="1">
        <v>20</v>
      </c>
      <c r="F29" s="1"/>
      <c r="G29" s="1">
        <f t="shared" si="9"/>
        <v>0</v>
      </c>
      <c r="H29" s="1"/>
      <c r="I29" s="1">
        <f t="shared" si="1"/>
        <v>0</v>
      </c>
      <c r="J29" s="1"/>
      <c r="K29" s="1">
        <f t="shared" si="2"/>
        <v>0</v>
      </c>
      <c r="L29" s="1"/>
      <c r="M29" s="1">
        <f t="shared" si="3"/>
        <v>0</v>
      </c>
      <c r="O29" s="10" t="s">
        <v>195</v>
      </c>
    </row>
    <row r="30" spans="2:15" s="23" customFormat="1" x14ac:dyDescent="0.25">
      <c r="B30" s="10" t="s">
        <v>338</v>
      </c>
      <c r="C30" s="78" t="s">
        <v>339</v>
      </c>
      <c r="D30" s="1" t="s">
        <v>73</v>
      </c>
      <c r="E30" s="1">
        <v>20</v>
      </c>
      <c r="F30" s="1"/>
      <c r="G30" s="1">
        <f t="shared" si="9"/>
        <v>0</v>
      </c>
      <c r="H30" s="1"/>
      <c r="I30" s="1">
        <f t="shared" si="1"/>
        <v>0</v>
      </c>
      <c r="J30" s="1"/>
      <c r="K30" s="1">
        <f t="shared" si="2"/>
        <v>0</v>
      </c>
      <c r="L30" s="1"/>
      <c r="M30" s="1">
        <f t="shared" si="3"/>
        <v>0</v>
      </c>
      <c r="O30" s="10" t="s">
        <v>195</v>
      </c>
    </row>
    <row r="31" spans="2:15" s="23" customFormat="1" x14ac:dyDescent="0.25">
      <c r="B31" s="10" t="s">
        <v>340</v>
      </c>
      <c r="C31" s="78" t="s">
        <v>341</v>
      </c>
      <c r="D31" s="1" t="s">
        <v>73</v>
      </c>
      <c r="E31" s="1">
        <v>20</v>
      </c>
      <c r="F31" s="1"/>
      <c r="G31" s="1">
        <f t="shared" si="9"/>
        <v>0</v>
      </c>
      <c r="H31" s="1"/>
      <c r="I31" s="1">
        <f t="shared" si="1"/>
        <v>0</v>
      </c>
      <c r="J31" s="1"/>
      <c r="K31" s="1">
        <f t="shared" si="2"/>
        <v>0</v>
      </c>
      <c r="L31" s="1"/>
      <c r="M31" s="1">
        <f t="shared" si="3"/>
        <v>0</v>
      </c>
      <c r="O31" s="10" t="s">
        <v>195</v>
      </c>
    </row>
    <row r="32" spans="2:15" s="23" customFormat="1" x14ac:dyDescent="0.25">
      <c r="B32" s="10" t="s">
        <v>342</v>
      </c>
      <c r="C32" s="78" t="s">
        <v>343</v>
      </c>
      <c r="D32" s="1" t="s">
        <v>73</v>
      </c>
      <c r="E32" s="1">
        <v>10</v>
      </c>
      <c r="F32" s="1"/>
      <c r="G32" s="1">
        <f t="shared" si="9"/>
        <v>0</v>
      </c>
      <c r="H32" s="1"/>
      <c r="I32" s="1">
        <f t="shared" si="1"/>
        <v>0</v>
      </c>
      <c r="J32" s="1"/>
      <c r="K32" s="1">
        <f t="shared" si="2"/>
        <v>0</v>
      </c>
      <c r="L32" s="1"/>
      <c r="M32" s="1">
        <f t="shared" si="3"/>
        <v>0</v>
      </c>
      <c r="O32" s="10" t="s">
        <v>195</v>
      </c>
    </row>
    <row r="33" spans="2:15" x14ac:dyDescent="0.25">
      <c r="B33" s="10">
        <v>14</v>
      </c>
      <c r="C33" s="66" t="s">
        <v>344</v>
      </c>
      <c r="D33" s="1" t="s">
        <v>53</v>
      </c>
      <c r="E33" s="1">
        <v>1</v>
      </c>
      <c r="F33" s="1"/>
      <c r="G33" s="1">
        <f t="shared" si="9"/>
        <v>0</v>
      </c>
      <c r="H33" s="1"/>
      <c r="I33" s="1">
        <f t="shared" si="1"/>
        <v>0</v>
      </c>
      <c r="J33" s="1"/>
      <c r="K33" s="1">
        <f t="shared" si="2"/>
        <v>0</v>
      </c>
      <c r="L33" s="1"/>
      <c r="M33" s="1">
        <f t="shared" si="3"/>
        <v>0</v>
      </c>
      <c r="N33" s="23"/>
      <c r="O33" s="63" t="s">
        <v>198</v>
      </c>
    </row>
    <row r="34" spans="2:15" x14ac:dyDescent="0.25">
      <c r="B34" s="10">
        <v>15</v>
      </c>
      <c r="C34" s="66" t="s">
        <v>345</v>
      </c>
      <c r="D34" s="1" t="s">
        <v>53</v>
      </c>
      <c r="E34" s="1">
        <v>1</v>
      </c>
      <c r="F34" s="1"/>
      <c r="G34" s="1">
        <f t="shared" si="9"/>
        <v>0</v>
      </c>
      <c r="H34" s="1"/>
      <c r="I34" s="1">
        <f t="shared" si="1"/>
        <v>0</v>
      </c>
      <c r="J34" s="1"/>
      <c r="K34" s="1">
        <f t="shared" si="2"/>
        <v>0</v>
      </c>
      <c r="L34" s="1"/>
      <c r="M34" s="1">
        <f t="shared" si="3"/>
        <v>0</v>
      </c>
      <c r="N34" s="23"/>
      <c r="O34" s="63" t="s">
        <v>198</v>
      </c>
    </row>
    <row r="35" spans="2:15" x14ac:dyDescent="0.25">
      <c r="B35" s="10">
        <v>16</v>
      </c>
      <c r="C35" s="66" t="s">
        <v>346</v>
      </c>
      <c r="D35" s="1" t="s">
        <v>53</v>
      </c>
      <c r="E35" s="1">
        <v>1</v>
      </c>
      <c r="F35" s="1"/>
      <c r="G35" s="1">
        <f t="shared" si="9"/>
        <v>0</v>
      </c>
      <c r="H35" s="1"/>
      <c r="I35" s="1">
        <f t="shared" si="1"/>
        <v>0</v>
      </c>
      <c r="J35" s="1"/>
      <c r="K35" s="1">
        <f t="shared" si="2"/>
        <v>0</v>
      </c>
      <c r="L35" s="1"/>
      <c r="M35" s="1">
        <f t="shared" si="3"/>
        <v>0</v>
      </c>
      <c r="N35" s="23"/>
      <c r="O35" s="63" t="s">
        <v>198</v>
      </c>
    </row>
    <row r="36" spans="2:15" x14ac:dyDescent="0.25">
      <c r="B36" s="10">
        <v>17</v>
      </c>
      <c r="C36" s="66" t="s">
        <v>347</v>
      </c>
      <c r="D36" s="1" t="s">
        <v>53</v>
      </c>
      <c r="E36" s="1">
        <v>1</v>
      </c>
      <c r="F36" s="1"/>
      <c r="G36" s="1">
        <f t="shared" si="9"/>
        <v>0</v>
      </c>
      <c r="H36" s="1"/>
      <c r="I36" s="1">
        <f t="shared" si="1"/>
        <v>0</v>
      </c>
      <c r="J36" s="1"/>
      <c r="K36" s="1">
        <f t="shared" si="2"/>
        <v>0</v>
      </c>
      <c r="L36" s="1"/>
      <c r="M36" s="1">
        <f t="shared" si="3"/>
        <v>0</v>
      </c>
      <c r="N36" s="23"/>
      <c r="O36" s="63" t="s">
        <v>198</v>
      </c>
    </row>
    <row r="37" spans="2:15" s="23" customFormat="1" x14ac:dyDescent="0.25">
      <c r="B37" s="10">
        <v>18</v>
      </c>
      <c r="C37" s="66" t="s">
        <v>348</v>
      </c>
      <c r="D37" s="1" t="s">
        <v>73</v>
      </c>
      <c r="E37" s="1">
        <v>0</v>
      </c>
      <c r="F37" s="1"/>
      <c r="G37" s="1">
        <f t="shared" si="9"/>
        <v>0</v>
      </c>
      <c r="H37" s="1"/>
      <c r="I37" s="1">
        <f t="shared" si="1"/>
        <v>0</v>
      </c>
      <c r="J37" s="1"/>
      <c r="K37" s="1">
        <f t="shared" si="2"/>
        <v>0</v>
      </c>
      <c r="L37" s="1"/>
      <c r="M37" s="1">
        <f t="shared" si="3"/>
        <v>0</v>
      </c>
      <c r="O37" s="63" t="s">
        <v>198</v>
      </c>
    </row>
    <row r="38" spans="2:15" s="23" customFormat="1" x14ac:dyDescent="0.25">
      <c r="B38" s="10">
        <v>19</v>
      </c>
      <c r="C38" s="66" t="s">
        <v>349</v>
      </c>
      <c r="D38" s="1" t="s">
        <v>73</v>
      </c>
      <c r="E38" s="1">
        <v>0</v>
      </c>
      <c r="F38" s="1"/>
      <c r="G38" s="1">
        <f t="shared" si="9"/>
        <v>0</v>
      </c>
      <c r="H38" s="1"/>
      <c r="I38" s="1">
        <f t="shared" si="1"/>
        <v>0</v>
      </c>
      <c r="J38" s="1"/>
      <c r="K38" s="1">
        <f t="shared" si="2"/>
        <v>0</v>
      </c>
      <c r="L38" s="1"/>
      <c r="M38" s="1">
        <f t="shared" si="3"/>
        <v>0</v>
      </c>
      <c r="O38" s="63" t="s">
        <v>198</v>
      </c>
    </row>
    <row r="39" spans="2:15" s="23" customFormat="1" x14ac:dyDescent="0.25">
      <c r="B39" s="10">
        <v>20</v>
      </c>
      <c r="C39" s="66" t="s">
        <v>350</v>
      </c>
      <c r="D39" s="1" t="s">
        <v>73</v>
      </c>
      <c r="E39" s="1">
        <v>0</v>
      </c>
      <c r="F39" s="1"/>
      <c r="G39" s="1">
        <f t="shared" si="9"/>
        <v>0</v>
      </c>
      <c r="H39" s="1"/>
      <c r="I39" s="1">
        <f t="shared" si="1"/>
        <v>0</v>
      </c>
      <c r="J39" s="1"/>
      <c r="K39" s="1">
        <f t="shared" si="2"/>
        <v>0</v>
      </c>
      <c r="L39" s="1"/>
      <c r="M39" s="1">
        <f t="shared" si="3"/>
        <v>0</v>
      </c>
      <c r="O39" s="63" t="s">
        <v>198</v>
      </c>
    </row>
    <row r="40" spans="2:15" x14ac:dyDescent="0.25">
      <c r="B40" s="33">
        <v>21</v>
      </c>
      <c r="C40" s="66" t="s">
        <v>351</v>
      </c>
      <c r="D40" s="1"/>
      <c r="E40" s="1"/>
      <c r="F40" s="1"/>
      <c r="G40" s="1"/>
      <c r="H40" s="1"/>
      <c r="I40" s="1"/>
      <c r="J40" s="1"/>
      <c r="K40" s="1"/>
      <c r="L40" s="1"/>
      <c r="M40" s="1"/>
      <c r="N40" s="23"/>
      <c r="O40" s="63" t="s">
        <v>198</v>
      </c>
    </row>
    <row r="41" spans="2:15" s="23" customFormat="1" x14ac:dyDescent="0.25">
      <c r="B41" s="10" t="s">
        <v>352</v>
      </c>
      <c r="C41" s="78" t="s">
        <v>353</v>
      </c>
      <c r="D41" s="1" t="s">
        <v>73</v>
      </c>
      <c r="E41" s="1">
        <v>80</v>
      </c>
      <c r="F41" s="1"/>
      <c r="G41" s="1">
        <f t="shared" si="9"/>
        <v>0</v>
      </c>
      <c r="H41" s="1"/>
      <c r="I41" s="1">
        <f t="shared" si="1"/>
        <v>0</v>
      </c>
      <c r="J41" s="1"/>
      <c r="K41" s="1">
        <f t="shared" si="2"/>
        <v>0</v>
      </c>
      <c r="L41" s="1"/>
      <c r="M41" s="1">
        <f t="shared" si="3"/>
        <v>0</v>
      </c>
      <c r="O41" s="10" t="s">
        <v>195</v>
      </c>
    </row>
    <row r="42" spans="2:15" s="23" customFormat="1" x14ac:dyDescent="0.25">
      <c r="B42" s="10" t="s">
        <v>354</v>
      </c>
      <c r="C42" s="78" t="s">
        <v>355</v>
      </c>
      <c r="D42" s="1" t="s">
        <v>73</v>
      </c>
      <c r="E42" s="1">
        <v>250</v>
      </c>
      <c r="F42" s="1"/>
      <c r="G42" s="1">
        <f t="shared" si="9"/>
        <v>0</v>
      </c>
      <c r="H42" s="1"/>
      <c r="I42" s="1">
        <f t="shared" si="1"/>
        <v>0</v>
      </c>
      <c r="J42" s="1"/>
      <c r="K42" s="1">
        <f t="shared" si="2"/>
        <v>0</v>
      </c>
      <c r="L42" s="1"/>
      <c r="M42" s="1">
        <f t="shared" si="3"/>
        <v>0</v>
      </c>
      <c r="O42" s="10" t="s">
        <v>195</v>
      </c>
    </row>
    <row r="43" spans="2:15" s="23" customFormat="1" x14ac:dyDescent="0.25">
      <c r="B43" s="10" t="s">
        <v>356</v>
      </c>
      <c r="C43" s="78" t="s">
        <v>357</v>
      </c>
      <c r="D43" s="1" t="s">
        <v>73</v>
      </c>
      <c r="E43" s="1">
        <v>150</v>
      </c>
      <c r="F43" s="1"/>
      <c r="G43" s="1">
        <f t="shared" si="9"/>
        <v>0</v>
      </c>
      <c r="H43" s="1"/>
      <c r="I43" s="1">
        <f t="shared" si="1"/>
        <v>0</v>
      </c>
      <c r="J43" s="1"/>
      <c r="K43" s="1">
        <f t="shared" si="2"/>
        <v>0</v>
      </c>
      <c r="L43" s="1"/>
      <c r="M43" s="1">
        <f t="shared" si="3"/>
        <v>0</v>
      </c>
      <c r="O43" s="10" t="s">
        <v>195</v>
      </c>
    </row>
    <row r="44" spans="2:15" x14ac:dyDescent="0.25">
      <c r="B44" s="10">
        <v>22</v>
      </c>
      <c r="C44" s="66" t="s">
        <v>358</v>
      </c>
      <c r="D44" s="1"/>
      <c r="E44" s="1"/>
      <c r="F44" s="1"/>
      <c r="G44" s="1"/>
      <c r="H44" s="1"/>
      <c r="I44" s="1"/>
      <c r="J44" s="1"/>
      <c r="K44" s="1"/>
      <c r="L44" s="1"/>
      <c r="M44" s="1"/>
      <c r="N44" s="23"/>
      <c r="O44" s="63" t="s">
        <v>198</v>
      </c>
    </row>
    <row r="45" spans="2:15" s="23" customFormat="1" x14ac:dyDescent="0.25">
      <c r="B45" s="10" t="s">
        <v>359</v>
      </c>
      <c r="C45" s="78" t="s">
        <v>360</v>
      </c>
      <c r="D45" s="1" t="s">
        <v>73</v>
      </c>
      <c r="E45" s="1">
        <v>80</v>
      </c>
      <c r="F45" s="1"/>
      <c r="G45" s="1">
        <f t="shared" si="9"/>
        <v>0</v>
      </c>
      <c r="H45" s="1"/>
      <c r="I45" s="1">
        <f t="shared" si="1"/>
        <v>0</v>
      </c>
      <c r="J45" s="1"/>
      <c r="K45" s="1">
        <f t="shared" si="2"/>
        <v>0</v>
      </c>
      <c r="L45" s="1"/>
      <c r="M45" s="1">
        <f t="shared" si="3"/>
        <v>0</v>
      </c>
      <c r="O45" s="10" t="s">
        <v>195</v>
      </c>
    </row>
    <row r="46" spans="2:15" s="23" customFormat="1" x14ac:dyDescent="0.25">
      <c r="B46" s="10" t="s">
        <v>361</v>
      </c>
      <c r="C46" s="78" t="s">
        <v>362</v>
      </c>
      <c r="D46" s="1" t="s">
        <v>73</v>
      </c>
      <c r="E46" s="1">
        <v>80</v>
      </c>
      <c r="F46" s="1"/>
      <c r="G46" s="1">
        <f t="shared" si="9"/>
        <v>0</v>
      </c>
      <c r="H46" s="1"/>
      <c r="I46" s="1">
        <f t="shared" si="1"/>
        <v>0</v>
      </c>
      <c r="J46" s="1"/>
      <c r="K46" s="1">
        <f t="shared" si="2"/>
        <v>0</v>
      </c>
      <c r="L46" s="1"/>
      <c r="M46" s="1">
        <f t="shared" si="3"/>
        <v>0</v>
      </c>
      <c r="O46" s="10" t="s">
        <v>195</v>
      </c>
    </row>
    <row r="47" spans="2:15" s="23" customFormat="1" x14ac:dyDescent="0.25">
      <c r="B47" s="10" t="s">
        <v>363</v>
      </c>
      <c r="C47" s="78" t="s">
        <v>364</v>
      </c>
      <c r="D47" s="1" t="s">
        <v>73</v>
      </c>
      <c r="E47" s="1">
        <v>80</v>
      </c>
      <c r="F47" s="1"/>
      <c r="G47" s="1">
        <f t="shared" si="9"/>
        <v>0</v>
      </c>
      <c r="H47" s="1"/>
      <c r="I47" s="1">
        <f t="shared" si="1"/>
        <v>0</v>
      </c>
      <c r="J47" s="1"/>
      <c r="K47" s="1">
        <f t="shared" si="2"/>
        <v>0</v>
      </c>
      <c r="L47" s="1"/>
      <c r="M47" s="1">
        <f t="shared" si="3"/>
        <v>0</v>
      </c>
      <c r="O47" s="10" t="s">
        <v>195</v>
      </c>
    </row>
    <row r="48" spans="2:15" s="23" customFormat="1" x14ac:dyDescent="0.25">
      <c r="B48" s="10" t="s">
        <v>365</v>
      </c>
      <c r="C48" s="78" t="s">
        <v>366</v>
      </c>
      <c r="D48" s="1" t="s">
        <v>73</v>
      </c>
      <c r="E48" s="1">
        <v>40</v>
      </c>
      <c r="F48" s="1"/>
      <c r="G48" s="1">
        <f t="shared" si="9"/>
        <v>0</v>
      </c>
      <c r="H48" s="1"/>
      <c r="I48" s="1">
        <f t="shared" si="1"/>
        <v>0</v>
      </c>
      <c r="J48" s="1"/>
      <c r="K48" s="1">
        <f t="shared" si="2"/>
        <v>0</v>
      </c>
      <c r="L48" s="1"/>
      <c r="M48" s="1">
        <f t="shared" si="3"/>
        <v>0</v>
      </c>
      <c r="O48" s="10" t="s">
        <v>195</v>
      </c>
    </row>
    <row r="49" spans="2:15" s="23" customFormat="1" x14ac:dyDescent="0.25">
      <c r="B49" s="10" t="s">
        <v>367</v>
      </c>
      <c r="C49" s="78" t="s">
        <v>368</v>
      </c>
      <c r="D49" s="1" t="s">
        <v>73</v>
      </c>
      <c r="E49" s="1">
        <v>40</v>
      </c>
      <c r="F49" s="1"/>
      <c r="G49" s="1">
        <f t="shared" si="9"/>
        <v>0</v>
      </c>
      <c r="H49" s="1"/>
      <c r="I49" s="1">
        <f t="shared" si="1"/>
        <v>0</v>
      </c>
      <c r="J49" s="1"/>
      <c r="K49" s="1">
        <f t="shared" si="2"/>
        <v>0</v>
      </c>
      <c r="L49" s="1"/>
      <c r="M49" s="1">
        <f t="shared" si="3"/>
        <v>0</v>
      </c>
      <c r="O49" s="10" t="s">
        <v>195</v>
      </c>
    </row>
    <row r="50" spans="2:15" s="23" customFormat="1" x14ac:dyDescent="0.25">
      <c r="B50" s="10">
        <v>23</v>
      </c>
      <c r="C50" s="66" t="s">
        <v>369</v>
      </c>
      <c r="D50" s="1"/>
      <c r="E50" s="1"/>
      <c r="F50" s="1"/>
      <c r="G50" s="1"/>
      <c r="H50" s="1"/>
      <c r="I50" s="1"/>
      <c r="J50" s="1"/>
      <c r="K50" s="1"/>
      <c r="L50" s="1"/>
      <c r="M50" s="1"/>
      <c r="O50" s="63" t="s">
        <v>198</v>
      </c>
    </row>
    <row r="51" spans="2:15" s="23" customFormat="1" x14ac:dyDescent="0.25">
      <c r="B51" s="10" t="s">
        <v>370</v>
      </c>
      <c r="C51" s="78" t="s">
        <v>360</v>
      </c>
      <c r="D51" s="1" t="s">
        <v>73</v>
      </c>
      <c r="E51" s="1">
        <v>12</v>
      </c>
      <c r="F51" s="1"/>
      <c r="G51" s="1">
        <f t="shared" si="9"/>
        <v>0</v>
      </c>
      <c r="H51" s="1"/>
      <c r="I51" s="1">
        <f t="shared" si="1"/>
        <v>0</v>
      </c>
      <c r="J51" s="1"/>
      <c r="K51" s="1">
        <f t="shared" si="2"/>
        <v>0</v>
      </c>
      <c r="L51" s="1"/>
      <c r="M51" s="1">
        <f t="shared" si="3"/>
        <v>0</v>
      </c>
      <c r="O51" s="10" t="s">
        <v>195</v>
      </c>
    </row>
    <row r="52" spans="2:15" s="23" customFormat="1" x14ac:dyDescent="0.25">
      <c r="B52" s="10" t="s">
        <v>371</v>
      </c>
      <c r="C52" s="78" t="s">
        <v>362</v>
      </c>
      <c r="D52" s="1" t="s">
        <v>73</v>
      </c>
      <c r="E52" s="1">
        <v>8</v>
      </c>
      <c r="F52" s="1"/>
      <c r="G52" s="1">
        <f t="shared" si="9"/>
        <v>0</v>
      </c>
      <c r="H52" s="1"/>
      <c r="I52" s="1">
        <f t="shared" si="1"/>
        <v>0</v>
      </c>
      <c r="J52" s="1"/>
      <c r="K52" s="1">
        <f t="shared" si="2"/>
        <v>0</v>
      </c>
      <c r="L52" s="1"/>
      <c r="M52" s="1">
        <f t="shared" si="3"/>
        <v>0</v>
      </c>
      <c r="O52" s="10" t="s">
        <v>195</v>
      </c>
    </row>
    <row r="53" spans="2:15" s="23" customFormat="1" x14ac:dyDescent="0.25">
      <c r="B53" s="10" t="s">
        <v>372</v>
      </c>
      <c r="C53" s="78" t="s">
        <v>364</v>
      </c>
      <c r="D53" s="1" t="s">
        <v>73</v>
      </c>
      <c r="E53" s="1">
        <v>8</v>
      </c>
      <c r="F53" s="1"/>
      <c r="G53" s="1">
        <f t="shared" si="9"/>
        <v>0</v>
      </c>
      <c r="H53" s="1"/>
      <c r="I53" s="1">
        <f t="shared" si="1"/>
        <v>0</v>
      </c>
      <c r="J53" s="1"/>
      <c r="K53" s="1">
        <f t="shared" si="2"/>
        <v>0</v>
      </c>
      <c r="L53" s="1"/>
      <c r="M53" s="1">
        <f t="shared" si="3"/>
        <v>0</v>
      </c>
      <c r="O53" s="10" t="s">
        <v>195</v>
      </c>
    </row>
    <row r="54" spans="2:15" s="23" customFormat="1" x14ac:dyDescent="0.25">
      <c r="B54" s="10" t="s">
        <v>373</v>
      </c>
      <c r="C54" s="78" t="s">
        <v>366</v>
      </c>
      <c r="D54" s="1" t="s">
        <v>73</v>
      </c>
      <c r="E54" s="1">
        <v>4</v>
      </c>
      <c r="F54" s="1"/>
      <c r="G54" s="1">
        <f t="shared" si="9"/>
        <v>0</v>
      </c>
      <c r="H54" s="1"/>
      <c r="I54" s="1">
        <f t="shared" si="1"/>
        <v>0</v>
      </c>
      <c r="J54" s="1"/>
      <c r="K54" s="1">
        <f t="shared" si="2"/>
        <v>0</v>
      </c>
      <c r="L54" s="1"/>
      <c r="M54" s="1">
        <f t="shared" si="3"/>
        <v>0</v>
      </c>
      <c r="O54" s="10" t="s">
        <v>195</v>
      </c>
    </row>
    <row r="55" spans="2:15" x14ac:dyDescent="0.25">
      <c r="B55" s="10">
        <v>24</v>
      </c>
      <c r="C55" s="66" t="s">
        <v>374</v>
      </c>
      <c r="D55" s="1" t="s">
        <v>53</v>
      </c>
      <c r="E55" s="1">
        <v>1</v>
      </c>
      <c r="F55" s="1"/>
      <c r="G55" s="1">
        <f t="shared" si="9"/>
        <v>0</v>
      </c>
      <c r="H55" s="1"/>
      <c r="I55" s="1">
        <f t="shared" si="1"/>
        <v>0</v>
      </c>
      <c r="J55" s="1"/>
      <c r="K55" s="1">
        <f t="shared" si="2"/>
        <v>0</v>
      </c>
      <c r="L55" s="1"/>
      <c r="M55" s="1">
        <f t="shared" si="3"/>
        <v>0</v>
      </c>
      <c r="N55" s="23"/>
      <c r="O55" s="63" t="s">
        <v>198</v>
      </c>
    </row>
    <row r="56" spans="2:15" x14ac:dyDescent="0.25">
      <c r="B56" s="10">
        <v>25</v>
      </c>
      <c r="C56" s="66" t="s">
        <v>375</v>
      </c>
      <c r="D56" s="1" t="s">
        <v>53</v>
      </c>
      <c r="E56" s="1">
        <v>1</v>
      </c>
      <c r="F56" s="1"/>
      <c r="G56" s="1">
        <f t="shared" si="9"/>
        <v>0</v>
      </c>
      <c r="H56" s="1"/>
      <c r="I56" s="1">
        <f t="shared" si="1"/>
        <v>0</v>
      </c>
      <c r="J56" s="1"/>
      <c r="K56" s="1">
        <f t="shared" si="2"/>
        <v>0</v>
      </c>
      <c r="L56" s="1"/>
      <c r="M56" s="1">
        <f t="shared" si="3"/>
        <v>0</v>
      </c>
      <c r="N56" s="23"/>
      <c r="O56" s="63" t="s">
        <v>198</v>
      </c>
    </row>
    <row r="57" spans="2:15" x14ac:dyDescent="0.25">
      <c r="B57" s="10">
        <v>26</v>
      </c>
      <c r="C57" s="66" t="s">
        <v>376</v>
      </c>
      <c r="D57" s="1" t="s">
        <v>53</v>
      </c>
      <c r="E57" s="1">
        <v>1</v>
      </c>
      <c r="F57" s="1"/>
      <c r="G57" s="1">
        <f t="shared" si="9"/>
        <v>0</v>
      </c>
      <c r="H57" s="1"/>
      <c r="I57" s="1">
        <f t="shared" si="1"/>
        <v>0</v>
      </c>
      <c r="J57" s="1"/>
      <c r="K57" s="1">
        <f t="shared" si="2"/>
        <v>0</v>
      </c>
      <c r="L57" s="1"/>
      <c r="M57" s="1">
        <f t="shared" si="3"/>
        <v>0</v>
      </c>
      <c r="N57" s="23"/>
      <c r="O57" s="63" t="s">
        <v>198</v>
      </c>
    </row>
    <row r="58" spans="2:15" x14ac:dyDescent="0.25">
      <c r="B58" s="10">
        <v>27</v>
      </c>
      <c r="C58" s="66" t="s">
        <v>377</v>
      </c>
      <c r="D58" s="1" t="s">
        <v>53</v>
      </c>
      <c r="E58" s="1">
        <v>1</v>
      </c>
      <c r="F58" s="1"/>
      <c r="G58" s="1">
        <f t="shared" si="9"/>
        <v>0</v>
      </c>
      <c r="H58" s="1"/>
      <c r="I58" s="1">
        <f t="shared" si="1"/>
        <v>0</v>
      </c>
      <c r="J58" s="1"/>
      <c r="K58" s="1">
        <f t="shared" si="2"/>
        <v>0</v>
      </c>
      <c r="L58" s="1"/>
      <c r="M58" s="1">
        <f t="shared" si="3"/>
        <v>0</v>
      </c>
      <c r="N58" s="23"/>
      <c r="O58" s="63" t="s">
        <v>198</v>
      </c>
    </row>
    <row r="59" spans="2:15" x14ac:dyDescent="0.25">
      <c r="B59" s="10">
        <v>28</v>
      </c>
      <c r="C59" s="66" t="s">
        <v>378</v>
      </c>
      <c r="D59" s="1" t="s">
        <v>53</v>
      </c>
      <c r="E59" s="1">
        <v>1</v>
      </c>
      <c r="F59" s="1"/>
      <c r="G59" s="1">
        <f t="shared" si="9"/>
        <v>0</v>
      </c>
      <c r="H59" s="1"/>
      <c r="I59" s="1">
        <f t="shared" si="1"/>
        <v>0</v>
      </c>
      <c r="J59" s="1"/>
      <c r="K59" s="1">
        <f t="shared" si="2"/>
        <v>0</v>
      </c>
      <c r="L59" s="1"/>
      <c r="M59" s="1">
        <f t="shared" si="3"/>
        <v>0</v>
      </c>
      <c r="N59" s="23"/>
      <c r="O59" s="63" t="s">
        <v>198</v>
      </c>
    </row>
    <row r="60" spans="2:15" x14ac:dyDescent="0.25">
      <c r="B60" s="10">
        <v>29</v>
      </c>
      <c r="C60" s="66" t="s">
        <v>379</v>
      </c>
      <c r="D60" s="1" t="s">
        <v>73</v>
      </c>
      <c r="E60" s="1">
        <v>1</v>
      </c>
      <c r="F60" s="1"/>
      <c r="G60" s="1">
        <f t="shared" si="9"/>
        <v>0</v>
      </c>
      <c r="H60" s="1"/>
      <c r="I60" s="1">
        <f t="shared" si="1"/>
        <v>0</v>
      </c>
      <c r="J60" s="1"/>
      <c r="K60" s="1">
        <f t="shared" si="2"/>
        <v>0</v>
      </c>
      <c r="L60" s="1"/>
      <c r="M60" s="1">
        <f t="shared" si="3"/>
        <v>0</v>
      </c>
      <c r="N60" s="23"/>
      <c r="O60" s="63" t="s">
        <v>198</v>
      </c>
    </row>
    <row r="61" spans="2:15" x14ac:dyDescent="0.25">
      <c r="B61" s="10">
        <v>30</v>
      </c>
      <c r="C61" s="66" t="s">
        <v>380</v>
      </c>
      <c r="D61" s="1" t="s">
        <v>73</v>
      </c>
      <c r="E61" s="1"/>
      <c r="F61" s="1"/>
      <c r="G61" s="1">
        <f t="shared" si="9"/>
        <v>0</v>
      </c>
      <c r="H61" s="1"/>
      <c r="I61" s="1">
        <f t="shared" si="1"/>
        <v>0</v>
      </c>
      <c r="J61" s="1"/>
      <c r="K61" s="1">
        <f t="shared" si="2"/>
        <v>0</v>
      </c>
      <c r="L61" s="1"/>
      <c r="M61" s="1">
        <f t="shared" si="3"/>
        <v>0</v>
      </c>
      <c r="N61" s="23"/>
      <c r="O61" s="63" t="s">
        <v>198</v>
      </c>
    </row>
    <row r="62" spans="2:15" x14ac:dyDescent="0.25">
      <c r="B62" s="10">
        <v>31</v>
      </c>
      <c r="C62" s="66" t="s">
        <v>381</v>
      </c>
      <c r="D62" s="1" t="s">
        <v>73</v>
      </c>
      <c r="E62" s="1">
        <v>1</v>
      </c>
      <c r="F62" s="1"/>
      <c r="G62" s="1">
        <f t="shared" si="9"/>
        <v>0</v>
      </c>
      <c r="H62" s="1"/>
      <c r="I62" s="1">
        <f t="shared" si="1"/>
        <v>0</v>
      </c>
      <c r="J62" s="1"/>
      <c r="K62" s="1">
        <f t="shared" si="2"/>
        <v>0</v>
      </c>
      <c r="L62" s="1"/>
      <c r="M62" s="1">
        <f t="shared" si="3"/>
        <v>0</v>
      </c>
      <c r="N62" s="23"/>
      <c r="O62" s="63" t="s">
        <v>198</v>
      </c>
    </row>
    <row r="63" spans="2:15" x14ac:dyDescent="0.25">
      <c r="B63" s="10">
        <v>32</v>
      </c>
      <c r="C63" s="66" t="s">
        <v>382</v>
      </c>
      <c r="D63" s="1" t="s">
        <v>73</v>
      </c>
      <c r="E63" s="1"/>
      <c r="F63" s="1"/>
      <c r="G63" s="1">
        <f t="shared" si="9"/>
        <v>0</v>
      </c>
      <c r="H63" s="1"/>
      <c r="I63" s="1">
        <f t="shared" si="1"/>
        <v>0</v>
      </c>
      <c r="J63" s="1"/>
      <c r="K63" s="1">
        <f t="shared" si="2"/>
        <v>0</v>
      </c>
      <c r="L63" s="1"/>
      <c r="M63" s="1">
        <f t="shared" si="3"/>
        <v>0</v>
      </c>
      <c r="N63" s="23"/>
      <c r="O63" s="63" t="s">
        <v>198</v>
      </c>
    </row>
    <row r="64" spans="2:15" x14ac:dyDescent="0.25">
      <c r="B64" s="10">
        <v>33</v>
      </c>
      <c r="C64" s="66" t="s">
        <v>383</v>
      </c>
      <c r="D64" s="1" t="s">
        <v>73</v>
      </c>
      <c r="E64" s="1"/>
      <c r="F64" s="1"/>
      <c r="G64" s="1">
        <f t="shared" si="9"/>
        <v>0</v>
      </c>
      <c r="H64" s="1"/>
      <c r="I64" s="1">
        <f t="shared" si="1"/>
        <v>0</v>
      </c>
      <c r="J64" s="1"/>
      <c r="K64" s="1">
        <f t="shared" si="2"/>
        <v>0</v>
      </c>
      <c r="L64" s="1"/>
      <c r="M64" s="1">
        <f t="shared" si="3"/>
        <v>0</v>
      </c>
      <c r="N64" s="23"/>
      <c r="O64" s="63" t="s">
        <v>198</v>
      </c>
    </row>
    <row r="65" spans="2:15" x14ac:dyDescent="0.25">
      <c r="B65" s="10">
        <v>34</v>
      </c>
      <c r="C65" s="66" t="s">
        <v>384</v>
      </c>
      <c r="D65" s="1" t="s">
        <v>73</v>
      </c>
      <c r="E65" s="1"/>
      <c r="F65" s="1"/>
      <c r="G65" s="1">
        <f t="shared" si="9"/>
        <v>0</v>
      </c>
      <c r="H65" s="1"/>
      <c r="I65" s="1">
        <f t="shared" si="1"/>
        <v>0</v>
      </c>
      <c r="J65" s="1"/>
      <c r="K65" s="1">
        <f t="shared" si="2"/>
        <v>0</v>
      </c>
      <c r="L65" s="1"/>
      <c r="M65" s="1">
        <f t="shared" si="3"/>
        <v>0</v>
      </c>
      <c r="N65" s="23"/>
      <c r="O65" s="63" t="s">
        <v>198</v>
      </c>
    </row>
    <row r="66" spans="2:15" x14ac:dyDescent="0.25">
      <c r="B66" s="10">
        <v>35</v>
      </c>
      <c r="C66" s="66" t="s">
        <v>385</v>
      </c>
      <c r="D66" s="1" t="s">
        <v>73</v>
      </c>
      <c r="E66" s="1"/>
      <c r="F66" s="1"/>
      <c r="G66" s="1">
        <f t="shared" si="9"/>
        <v>0</v>
      </c>
      <c r="H66" s="1"/>
      <c r="I66" s="1">
        <f t="shared" si="1"/>
        <v>0</v>
      </c>
      <c r="J66" s="1"/>
      <c r="K66" s="1">
        <f t="shared" si="2"/>
        <v>0</v>
      </c>
      <c r="L66" s="1"/>
      <c r="M66" s="1">
        <f t="shared" si="3"/>
        <v>0</v>
      </c>
      <c r="N66" s="23"/>
      <c r="O66" s="63" t="s">
        <v>198</v>
      </c>
    </row>
    <row r="67" spans="2:15" x14ac:dyDescent="0.25">
      <c r="B67" s="10">
        <v>36</v>
      </c>
      <c r="C67" s="66" t="s">
        <v>386</v>
      </c>
      <c r="D67" s="1" t="s">
        <v>73</v>
      </c>
      <c r="E67" s="1"/>
      <c r="F67" s="1"/>
      <c r="G67" s="1">
        <f t="shared" si="9"/>
        <v>0</v>
      </c>
      <c r="H67" s="1"/>
      <c r="I67" s="1">
        <f t="shared" si="1"/>
        <v>0</v>
      </c>
      <c r="J67" s="1"/>
      <c r="K67" s="1">
        <f t="shared" si="2"/>
        <v>0</v>
      </c>
      <c r="L67" s="1"/>
      <c r="M67" s="1">
        <f t="shared" si="3"/>
        <v>0</v>
      </c>
      <c r="N67" s="23"/>
      <c r="O67" s="63" t="s">
        <v>198</v>
      </c>
    </row>
    <row r="68" spans="2:15" x14ac:dyDescent="0.25">
      <c r="B68" s="10">
        <v>37</v>
      </c>
      <c r="C68" s="66" t="s">
        <v>387</v>
      </c>
      <c r="D68" s="1" t="s">
        <v>73</v>
      </c>
      <c r="E68" s="1">
        <v>1</v>
      </c>
      <c r="F68" s="1"/>
      <c r="G68" s="1">
        <f t="shared" si="9"/>
        <v>0</v>
      </c>
      <c r="H68" s="1"/>
      <c r="I68" s="1">
        <f t="shared" si="1"/>
        <v>0</v>
      </c>
      <c r="J68" s="1"/>
      <c r="K68" s="1">
        <f t="shared" si="2"/>
        <v>0</v>
      </c>
      <c r="L68" s="1"/>
      <c r="M68" s="1">
        <f t="shared" si="3"/>
        <v>0</v>
      </c>
      <c r="N68" s="23"/>
      <c r="O68" s="63" t="s">
        <v>198</v>
      </c>
    </row>
    <row r="69" spans="2:15" s="23" customFormat="1" x14ac:dyDescent="0.25">
      <c r="B69" s="10">
        <v>38</v>
      </c>
      <c r="C69" s="66" t="s">
        <v>388</v>
      </c>
      <c r="D69" s="1" t="s">
        <v>73</v>
      </c>
      <c r="E69" s="1">
        <v>10</v>
      </c>
      <c r="F69" s="1"/>
      <c r="G69" s="1">
        <f t="shared" si="9"/>
        <v>0</v>
      </c>
      <c r="H69" s="1"/>
      <c r="I69" s="1">
        <f t="shared" ref="I69:I73" si="10">+H69*E69</f>
        <v>0</v>
      </c>
      <c r="J69" s="1"/>
      <c r="K69" s="1">
        <f t="shared" ref="K69:K73" si="11">+J69*E69</f>
        <v>0</v>
      </c>
      <c r="L69" s="1"/>
      <c r="M69" s="1">
        <f t="shared" ref="M69:M73" si="12">+L69*E69</f>
        <v>0</v>
      </c>
      <c r="O69" s="63" t="s">
        <v>198</v>
      </c>
    </row>
    <row r="70" spans="2:15" ht="30" x14ac:dyDescent="0.25">
      <c r="B70" s="10">
        <v>39</v>
      </c>
      <c r="C70" s="66" t="s">
        <v>389</v>
      </c>
      <c r="D70" s="1" t="s">
        <v>73</v>
      </c>
      <c r="E70" s="1">
        <v>1</v>
      </c>
      <c r="F70" s="1"/>
      <c r="G70" s="1">
        <f t="shared" si="9"/>
        <v>0</v>
      </c>
      <c r="H70" s="1"/>
      <c r="I70" s="1">
        <f t="shared" si="10"/>
        <v>0</v>
      </c>
      <c r="J70" s="1"/>
      <c r="K70" s="1">
        <f t="shared" si="11"/>
        <v>0</v>
      </c>
      <c r="L70" s="1"/>
      <c r="M70" s="1">
        <f t="shared" si="12"/>
        <v>0</v>
      </c>
      <c r="N70" s="23"/>
      <c r="O70" s="63" t="s">
        <v>198</v>
      </c>
    </row>
    <row r="71" spans="2:15" s="23" customFormat="1" ht="30" x14ac:dyDescent="0.25">
      <c r="B71" s="10">
        <v>40</v>
      </c>
      <c r="C71" s="66" t="s">
        <v>390</v>
      </c>
      <c r="D71" s="1" t="s">
        <v>73</v>
      </c>
      <c r="E71" s="1">
        <v>10</v>
      </c>
      <c r="F71" s="1"/>
      <c r="G71" s="1">
        <f t="shared" si="9"/>
        <v>0</v>
      </c>
      <c r="H71" s="1"/>
      <c r="I71" s="1">
        <f t="shared" si="10"/>
        <v>0</v>
      </c>
      <c r="J71" s="1"/>
      <c r="K71" s="1">
        <f t="shared" si="11"/>
        <v>0</v>
      </c>
      <c r="L71" s="1"/>
      <c r="M71" s="1">
        <f t="shared" si="12"/>
        <v>0</v>
      </c>
      <c r="O71" s="63" t="s">
        <v>198</v>
      </c>
    </row>
    <row r="72" spans="2:15" s="23" customFormat="1" x14ac:dyDescent="0.25">
      <c r="B72" s="10">
        <v>41</v>
      </c>
      <c r="C72" s="66" t="s">
        <v>391</v>
      </c>
      <c r="D72" s="1" t="s">
        <v>73</v>
      </c>
      <c r="E72" s="1">
        <v>1</v>
      </c>
      <c r="F72" s="1"/>
      <c r="G72" s="1">
        <f t="shared" si="9"/>
        <v>0</v>
      </c>
      <c r="H72" s="1"/>
      <c r="I72" s="1">
        <f t="shared" si="10"/>
        <v>0</v>
      </c>
      <c r="J72" s="1"/>
      <c r="K72" s="1">
        <f t="shared" si="11"/>
        <v>0</v>
      </c>
      <c r="L72" s="1"/>
      <c r="M72" s="1">
        <f t="shared" si="12"/>
        <v>0</v>
      </c>
      <c r="O72" s="63" t="s">
        <v>198</v>
      </c>
    </row>
    <row r="73" spans="2:15" s="23" customFormat="1" x14ac:dyDescent="0.25">
      <c r="B73" s="10">
        <v>42</v>
      </c>
      <c r="C73" s="66" t="s">
        <v>392</v>
      </c>
      <c r="D73" s="1" t="s">
        <v>53</v>
      </c>
      <c r="E73" s="1">
        <v>1</v>
      </c>
      <c r="F73" s="1"/>
      <c r="G73" s="1">
        <f t="shared" si="9"/>
        <v>0</v>
      </c>
      <c r="H73" s="1"/>
      <c r="I73" s="1">
        <f t="shared" si="10"/>
        <v>0</v>
      </c>
      <c r="J73" s="1"/>
      <c r="K73" s="1">
        <f t="shared" si="11"/>
        <v>0</v>
      </c>
      <c r="L73" s="1"/>
      <c r="M73" s="1">
        <f t="shared" si="12"/>
        <v>0</v>
      </c>
      <c r="O73" s="63" t="s">
        <v>198</v>
      </c>
    </row>
    <row r="74" spans="2:15" s="23" customFormat="1" x14ac:dyDescent="0.25">
      <c r="B74" s="10">
        <v>46</v>
      </c>
      <c r="C74" s="66" t="s">
        <v>393</v>
      </c>
      <c r="D74" s="1" t="s">
        <v>73</v>
      </c>
      <c r="E74" s="1">
        <v>1</v>
      </c>
      <c r="F74" s="1"/>
      <c r="G74" s="1">
        <f t="shared" si="9"/>
        <v>0</v>
      </c>
      <c r="H74" s="1"/>
      <c r="I74" s="1">
        <f>+H74*E74</f>
        <v>0</v>
      </c>
      <c r="J74" s="1"/>
      <c r="K74" s="1">
        <f>+J74*E74</f>
        <v>0</v>
      </c>
      <c r="L74" s="1"/>
      <c r="M74" s="1">
        <f>+L74*E74</f>
        <v>0</v>
      </c>
      <c r="O74" s="63" t="s">
        <v>198</v>
      </c>
    </row>
    <row r="75" spans="2:15" s="23" customFormat="1" x14ac:dyDescent="0.25">
      <c r="B75" s="10">
        <v>48</v>
      </c>
      <c r="C75" s="79" t="s">
        <v>75</v>
      </c>
      <c r="D75" s="1" t="s">
        <v>73</v>
      </c>
      <c r="E75" s="1"/>
      <c r="F75" s="1"/>
      <c r="G75" s="1">
        <f t="shared" si="9"/>
        <v>0</v>
      </c>
      <c r="H75" s="1"/>
      <c r="I75" s="1">
        <f>+H75*E75</f>
        <v>0</v>
      </c>
      <c r="J75" s="1"/>
      <c r="K75" s="1">
        <f>+J75*E75</f>
        <v>0</v>
      </c>
      <c r="L75" s="1"/>
      <c r="M75" s="1">
        <f>+L75*E75</f>
        <v>0</v>
      </c>
      <c r="O75" s="63" t="s">
        <v>198</v>
      </c>
    </row>
    <row r="76" spans="2:15" s="23" customFormat="1" x14ac:dyDescent="0.25">
      <c r="B76" s="27"/>
      <c r="C76" s="67"/>
      <c r="D76" s="24"/>
      <c r="E76" s="24"/>
      <c r="F76" s="24"/>
      <c r="G76" s="24"/>
      <c r="H76" s="24"/>
      <c r="I76" s="24"/>
      <c r="J76" s="24"/>
      <c r="K76" s="24"/>
      <c r="L76" s="24"/>
      <c r="M76" s="24"/>
    </row>
    <row r="77" spans="2:15" ht="15.75" thickBot="1" x14ac:dyDescent="0.3">
      <c r="D77" s="23"/>
      <c r="E77" s="23"/>
      <c r="H77" s="23"/>
      <c r="I77" s="23"/>
      <c r="J77" s="23"/>
      <c r="K77" s="23"/>
      <c r="L77" s="23"/>
      <c r="M77" s="23"/>
      <c r="N77" s="23"/>
      <c r="O77" s="23"/>
    </row>
    <row r="78" spans="2:15" ht="15.75" thickBot="1" x14ac:dyDescent="0.3">
      <c r="C78" s="68" t="s">
        <v>55</v>
      </c>
      <c r="D78" s="23"/>
      <c r="E78" s="23"/>
      <c r="G78" s="14">
        <f>SUM(G10:G75)</f>
        <v>0</v>
      </c>
      <c r="H78" s="23"/>
      <c r="I78" s="14">
        <f>SUM(I10:I75)</f>
        <v>0</v>
      </c>
      <c r="J78" s="23"/>
      <c r="K78" s="14">
        <f>SUM(K10:K75)</f>
        <v>0</v>
      </c>
      <c r="L78" s="23"/>
      <c r="M78" s="14">
        <f>SUM(M10:M75)</f>
        <v>0</v>
      </c>
      <c r="N78" s="23"/>
      <c r="O78" s="23"/>
    </row>
    <row r="79" spans="2:15" x14ac:dyDescent="0.25">
      <c r="B79" s="32"/>
      <c r="C79" s="65"/>
      <c r="D79" s="18"/>
      <c r="E79" s="18"/>
      <c r="F79" s="18"/>
      <c r="G79" s="18"/>
      <c r="H79" s="18"/>
      <c r="I79" s="18"/>
      <c r="J79" s="18"/>
      <c r="K79" s="18"/>
      <c r="L79" s="18"/>
      <c r="M79" s="18"/>
      <c r="N79" s="23"/>
      <c r="O79" s="23"/>
    </row>
    <row r="80" spans="2:15" x14ac:dyDescent="0.25">
      <c r="B80" s="33">
        <v>49</v>
      </c>
      <c r="C80" s="66" t="s">
        <v>314</v>
      </c>
      <c r="D80" s="1" t="s">
        <v>73</v>
      </c>
      <c r="E80" s="1">
        <v>9</v>
      </c>
      <c r="F80" s="1"/>
      <c r="G80" s="1">
        <f t="shared" ref="G80:G81" si="13">+F80*E80</f>
        <v>0</v>
      </c>
      <c r="H80" s="1"/>
      <c r="I80" s="1">
        <f>+H80*E80</f>
        <v>0</v>
      </c>
      <c r="J80" s="1"/>
      <c r="K80" s="1">
        <f>+J80*E80</f>
        <v>0</v>
      </c>
      <c r="L80" s="1"/>
      <c r="M80" s="1">
        <f>+L80*E80</f>
        <v>0</v>
      </c>
      <c r="N80" s="23"/>
      <c r="O80" s="10" t="s">
        <v>195</v>
      </c>
    </row>
    <row r="81" spans="2:15" x14ac:dyDescent="0.25">
      <c r="B81" s="33">
        <v>50</v>
      </c>
      <c r="C81" s="66" t="s">
        <v>394</v>
      </c>
      <c r="D81" s="1" t="s">
        <v>73</v>
      </c>
      <c r="E81" s="1">
        <v>20</v>
      </c>
      <c r="F81" s="1"/>
      <c r="G81" s="1">
        <f t="shared" si="13"/>
        <v>0</v>
      </c>
      <c r="H81" s="1"/>
      <c r="I81" s="1">
        <f t="shared" ref="I81:I90" si="14">+H81*E81</f>
        <v>0</v>
      </c>
      <c r="J81" s="1"/>
      <c r="K81" s="1">
        <f t="shared" ref="K81:K90" si="15">+J81*E81</f>
        <v>0</v>
      </c>
      <c r="L81" s="1"/>
      <c r="M81" s="1">
        <f t="shared" ref="M81:M90" si="16">+L81*E81</f>
        <v>0</v>
      </c>
      <c r="N81" s="23"/>
      <c r="O81" s="10" t="s">
        <v>195</v>
      </c>
    </row>
    <row r="82" spans="2:15" x14ac:dyDescent="0.25">
      <c r="B82" s="33">
        <v>51</v>
      </c>
      <c r="C82" s="66" t="s">
        <v>395</v>
      </c>
      <c r="D82" s="1"/>
      <c r="E82" s="1"/>
      <c r="F82" s="1"/>
      <c r="G82" s="1"/>
      <c r="H82" s="1"/>
      <c r="I82" s="1"/>
      <c r="J82" s="1"/>
      <c r="K82" s="1"/>
      <c r="L82" s="1"/>
      <c r="M82" s="1"/>
      <c r="N82" s="23"/>
      <c r="O82" s="10" t="s">
        <v>195</v>
      </c>
    </row>
    <row r="83" spans="2:15" s="23" customFormat="1" x14ac:dyDescent="0.25">
      <c r="B83" s="33" t="s">
        <v>396</v>
      </c>
      <c r="C83" s="78" t="s">
        <v>320</v>
      </c>
      <c r="D83" s="1" t="s">
        <v>73</v>
      </c>
      <c r="E83" s="1">
        <v>10</v>
      </c>
      <c r="F83" s="1"/>
      <c r="G83" s="1">
        <f t="shared" ref="G83:G92" si="17">+F83*E83</f>
        <v>0</v>
      </c>
      <c r="H83" s="1"/>
      <c r="I83" s="1">
        <f t="shared" ref="I83:I84" si="18">+H83*E83</f>
        <v>0</v>
      </c>
      <c r="J83" s="1"/>
      <c r="K83" s="1">
        <f t="shared" ref="K83:K84" si="19">+J83*E83</f>
        <v>0</v>
      </c>
      <c r="L83" s="1"/>
      <c r="M83" s="1">
        <f t="shared" ref="M83:M84" si="20">+L83*E83</f>
        <v>0</v>
      </c>
      <c r="O83" s="10" t="s">
        <v>195</v>
      </c>
    </row>
    <row r="84" spans="2:15" s="23" customFormat="1" x14ac:dyDescent="0.25">
      <c r="B84" s="33" t="s">
        <v>397</v>
      </c>
      <c r="C84" s="78" t="s">
        <v>321</v>
      </c>
      <c r="D84" s="1" t="s">
        <v>73</v>
      </c>
      <c r="E84" s="1">
        <v>20</v>
      </c>
      <c r="F84" s="1"/>
      <c r="G84" s="1">
        <f t="shared" si="17"/>
        <v>0</v>
      </c>
      <c r="H84" s="1"/>
      <c r="I84" s="1">
        <f t="shared" si="18"/>
        <v>0</v>
      </c>
      <c r="J84" s="1"/>
      <c r="K84" s="1">
        <f t="shared" si="19"/>
        <v>0</v>
      </c>
      <c r="L84" s="1"/>
      <c r="M84" s="1">
        <f t="shared" si="20"/>
        <v>0</v>
      </c>
      <c r="O84" s="10" t="s">
        <v>195</v>
      </c>
    </row>
    <row r="85" spans="2:15" x14ac:dyDescent="0.25">
      <c r="B85" s="33">
        <v>52</v>
      </c>
      <c r="C85" s="66" t="s">
        <v>345</v>
      </c>
      <c r="D85" s="1" t="s">
        <v>73</v>
      </c>
      <c r="E85" s="1"/>
      <c r="F85" s="1"/>
      <c r="G85" s="1">
        <f t="shared" si="17"/>
        <v>0</v>
      </c>
      <c r="H85" s="1"/>
      <c r="I85" s="1">
        <f t="shared" si="14"/>
        <v>0</v>
      </c>
      <c r="J85" s="1"/>
      <c r="K85" s="1">
        <f t="shared" si="15"/>
        <v>0</v>
      </c>
      <c r="L85" s="1"/>
      <c r="M85" s="1">
        <f t="shared" si="16"/>
        <v>0</v>
      </c>
      <c r="N85" s="23"/>
      <c r="O85" s="63" t="s">
        <v>198</v>
      </c>
    </row>
    <row r="86" spans="2:15" x14ac:dyDescent="0.25">
      <c r="B86" s="33">
        <v>53</v>
      </c>
      <c r="C86" s="66" t="s">
        <v>346</v>
      </c>
      <c r="D86" s="1" t="s">
        <v>73</v>
      </c>
      <c r="E86" s="1"/>
      <c r="F86" s="1"/>
      <c r="G86" s="1">
        <f t="shared" si="17"/>
        <v>0</v>
      </c>
      <c r="H86" s="1"/>
      <c r="I86" s="1">
        <f t="shared" si="14"/>
        <v>0</v>
      </c>
      <c r="J86" s="1"/>
      <c r="K86" s="1">
        <f t="shared" si="15"/>
        <v>0</v>
      </c>
      <c r="L86" s="1"/>
      <c r="M86" s="1">
        <f t="shared" si="16"/>
        <v>0</v>
      </c>
      <c r="N86" s="23"/>
      <c r="O86" s="63" t="s">
        <v>198</v>
      </c>
    </row>
    <row r="87" spans="2:15" x14ac:dyDescent="0.25">
      <c r="B87" s="33">
        <v>54</v>
      </c>
      <c r="C87" s="66" t="s">
        <v>375</v>
      </c>
      <c r="D87" s="1" t="s">
        <v>73</v>
      </c>
      <c r="E87" s="1"/>
      <c r="F87" s="1"/>
      <c r="G87" s="1">
        <f t="shared" si="17"/>
        <v>0</v>
      </c>
      <c r="H87" s="1"/>
      <c r="I87" s="1">
        <f t="shared" si="14"/>
        <v>0</v>
      </c>
      <c r="J87" s="1"/>
      <c r="K87" s="1">
        <f t="shared" si="15"/>
        <v>0</v>
      </c>
      <c r="L87" s="1"/>
      <c r="M87" s="1">
        <f t="shared" si="16"/>
        <v>0</v>
      </c>
      <c r="N87" s="23"/>
      <c r="O87" s="63" t="s">
        <v>198</v>
      </c>
    </row>
    <row r="88" spans="2:15" x14ac:dyDescent="0.25">
      <c r="B88" s="33">
        <v>55</v>
      </c>
      <c r="C88" s="66" t="s">
        <v>376</v>
      </c>
      <c r="D88" s="1" t="s">
        <v>73</v>
      </c>
      <c r="E88" s="1"/>
      <c r="F88" s="1"/>
      <c r="G88" s="1">
        <f t="shared" si="17"/>
        <v>0</v>
      </c>
      <c r="H88" s="1"/>
      <c r="I88" s="1">
        <f t="shared" si="14"/>
        <v>0</v>
      </c>
      <c r="J88" s="1"/>
      <c r="K88" s="1">
        <f t="shared" si="15"/>
        <v>0</v>
      </c>
      <c r="L88" s="1"/>
      <c r="M88" s="1">
        <f t="shared" si="16"/>
        <v>0</v>
      </c>
      <c r="N88" s="23"/>
      <c r="O88" s="63" t="s">
        <v>198</v>
      </c>
    </row>
    <row r="89" spans="2:15" x14ac:dyDescent="0.25">
      <c r="B89" s="33">
        <v>56</v>
      </c>
      <c r="C89" s="66" t="s">
        <v>378</v>
      </c>
      <c r="D89" s="1" t="s">
        <v>73</v>
      </c>
      <c r="E89" s="1"/>
      <c r="F89" s="1"/>
      <c r="G89" s="1">
        <f t="shared" si="17"/>
        <v>0</v>
      </c>
      <c r="H89" s="1"/>
      <c r="I89" s="1">
        <f t="shared" si="14"/>
        <v>0</v>
      </c>
      <c r="J89" s="1"/>
      <c r="K89" s="1">
        <f t="shared" si="15"/>
        <v>0</v>
      </c>
      <c r="L89" s="1"/>
      <c r="M89" s="1">
        <f t="shared" si="16"/>
        <v>0</v>
      </c>
      <c r="N89" s="23"/>
      <c r="O89" s="63" t="s">
        <v>198</v>
      </c>
    </row>
    <row r="90" spans="2:15" x14ac:dyDescent="0.25">
      <c r="B90" s="33">
        <v>57</v>
      </c>
      <c r="C90" s="66" t="s">
        <v>398</v>
      </c>
      <c r="D90" s="1" t="s">
        <v>53</v>
      </c>
      <c r="E90" s="1">
        <v>1</v>
      </c>
      <c r="F90" s="1"/>
      <c r="G90" s="1">
        <f t="shared" si="17"/>
        <v>0</v>
      </c>
      <c r="H90" s="1"/>
      <c r="I90" s="1">
        <f t="shared" si="14"/>
        <v>0</v>
      </c>
      <c r="J90" s="1"/>
      <c r="K90" s="1">
        <f t="shared" si="15"/>
        <v>0</v>
      </c>
      <c r="L90" s="1"/>
      <c r="M90" s="1">
        <f t="shared" si="16"/>
        <v>0</v>
      </c>
      <c r="N90" s="23"/>
      <c r="O90" s="63" t="s">
        <v>198</v>
      </c>
    </row>
    <row r="91" spans="2:15" s="23" customFormat="1" ht="30" x14ac:dyDescent="0.25">
      <c r="B91" s="33">
        <v>58</v>
      </c>
      <c r="C91" s="66" t="s">
        <v>399</v>
      </c>
      <c r="D91" s="1" t="s">
        <v>53</v>
      </c>
      <c r="E91" s="1">
        <v>1</v>
      </c>
      <c r="F91" s="1"/>
      <c r="G91" s="1">
        <f t="shared" si="17"/>
        <v>0</v>
      </c>
      <c r="H91" s="1"/>
      <c r="I91" s="1">
        <f t="shared" ref="I91" si="21">+H91*E91</f>
        <v>0</v>
      </c>
      <c r="J91" s="1"/>
      <c r="K91" s="1">
        <f t="shared" ref="K91" si="22">+J91*E91</f>
        <v>0</v>
      </c>
      <c r="L91" s="1"/>
      <c r="M91" s="1">
        <f t="shared" ref="M91" si="23">+L91*E91</f>
        <v>0</v>
      </c>
      <c r="O91" s="63" t="s">
        <v>198</v>
      </c>
    </row>
    <row r="92" spans="2:15" x14ac:dyDescent="0.25">
      <c r="B92" s="33">
        <v>59</v>
      </c>
      <c r="C92" s="79" t="s">
        <v>75</v>
      </c>
      <c r="D92" s="1" t="s">
        <v>73</v>
      </c>
      <c r="E92" s="1"/>
      <c r="F92" s="1"/>
      <c r="G92" s="1">
        <f t="shared" si="17"/>
        <v>0</v>
      </c>
      <c r="H92" s="1"/>
      <c r="I92" s="1">
        <f>+H92*E92</f>
        <v>0</v>
      </c>
      <c r="J92" s="1"/>
      <c r="K92" s="1">
        <f>+J92*E92</f>
        <v>0</v>
      </c>
      <c r="L92" s="1"/>
      <c r="M92" s="1">
        <f>+L92*E92</f>
        <v>0</v>
      </c>
      <c r="N92" s="23"/>
      <c r="O92" s="63" t="s">
        <v>198</v>
      </c>
    </row>
    <row r="93" spans="2:15" ht="15.75" thickBot="1" x14ac:dyDescent="0.3">
      <c r="D93" s="23"/>
      <c r="E93" s="23"/>
      <c r="H93" s="23"/>
      <c r="I93" s="23"/>
      <c r="J93" s="23"/>
      <c r="K93" s="23"/>
      <c r="L93" s="23"/>
      <c r="M93" s="23"/>
      <c r="N93" s="23"/>
      <c r="O93" s="23"/>
    </row>
    <row r="94" spans="2:15" ht="15.75" thickBot="1" x14ac:dyDescent="0.3">
      <c r="C94" s="68" t="s">
        <v>57</v>
      </c>
      <c r="D94" s="23"/>
      <c r="E94" s="23"/>
      <c r="G94" s="14">
        <f>SUM(G80:G92)</f>
        <v>0</v>
      </c>
      <c r="H94" s="23"/>
      <c r="I94" s="14">
        <f>SUM(I80:I92)</f>
        <v>0</v>
      </c>
      <c r="J94" s="23"/>
      <c r="K94" s="14">
        <f>SUM(K80:K92)</f>
        <v>0</v>
      </c>
      <c r="L94" s="23"/>
      <c r="M94" s="14">
        <f>SUM(M80:M92)</f>
        <v>0</v>
      </c>
      <c r="N94" s="23"/>
      <c r="O94" s="23"/>
    </row>
    <row r="95" spans="2:15" ht="15.75" thickBot="1" x14ac:dyDescent="0.3">
      <c r="D95" s="23"/>
      <c r="E95" s="23"/>
      <c r="H95" s="23"/>
      <c r="I95" s="23"/>
      <c r="J95" s="23"/>
      <c r="K95" s="23"/>
      <c r="L95" s="23"/>
      <c r="M95" s="23"/>
      <c r="N95" s="23"/>
      <c r="O95" s="23"/>
    </row>
    <row r="96" spans="2:15" ht="16.5" thickBot="1" x14ac:dyDescent="0.3">
      <c r="C96" s="70" t="s">
        <v>400</v>
      </c>
      <c r="D96" s="23"/>
      <c r="E96" s="23"/>
      <c r="G96" s="14">
        <f>+G78+G94</f>
        <v>0</v>
      </c>
      <c r="H96" s="23"/>
      <c r="I96" s="14">
        <f>+I78+I94</f>
        <v>0</v>
      </c>
      <c r="J96" s="23"/>
      <c r="K96" s="14">
        <f>+K78+K94</f>
        <v>0</v>
      </c>
      <c r="L96" s="23"/>
      <c r="M96" s="14">
        <f>+M78+M94</f>
        <v>0</v>
      </c>
      <c r="N96" s="23"/>
      <c r="O96" s="23"/>
    </row>
  </sheetData>
  <mergeCells count="5">
    <mergeCell ref="O7:O8"/>
    <mergeCell ref="H7:I7"/>
    <mergeCell ref="J7:K7"/>
    <mergeCell ref="L7:M7"/>
    <mergeCell ref="F7:G7"/>
  </mergeCells>
  <phoneticPr fontId="2" type="noConversion"/>
  <pageMargins left="0.23622047244094491" right="0.23622047244094491" top="0.74803149606299213" bottom="0.74803149606299213" header="0.31496062992125984" footer="0.31496062992125984"/>
  <pageSetup paperSize="9" scale="85" orientation="landscape" horizontalDpi="300" verticalDpi="300" r:id="rId1"/>
  <rowBreaks count="3" manualBreakCount="3">
    <brk id="36" min="1" max="12" man="1"/>
    <brk id="60" min="1" max="12" man="1"/>
    <brk id="78" min="1" max="12"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K33"/>
  <sheetViews>
    <sheetView showGridLines="0" zoomScaleNormal="100" workbookViewId="0">
      <pane ySplit="8" topLeftCell="A9" activePane="bottomLeft" state="frozen"/>
      <selection pane="bottomLeft"/>
    </sheetView>
  </sheetViews>
  <sheetFormatPr baseColWidth="10" defaultColWidth="11.42578125" defaultRowHeight="15" x14ac:dyDescent="0.25"/>
  <cols>
    <col min="2" max="2" width="4.7109375" style="19" customWidth="1"/>
    <col min="3" max="3" width="50.7109375" style="56" customWidth="1"/>
    <col min="4" max="5" width="5.42578125" style="11" customWidth="1"/>
    <col min="6" max="11" width="9.28515625" customWidth="1"/>
  </cols>
  <sheetData>
    <row r="1" spans="2:11" s="23" customFormat="1" ht="18.75" x14ac:dyDescent="0.25">
      <c r="B1" s="160" t="str">
        <f>+'Formulario 4 - Resumen'!$B$1</f>
        <v>FORMULARIO 4: PRESUPUESTO CONTRACTUAL</v>
      </c>
      <c r="C1" s="56"/>
      <c r="D1" s="11"/>
      <c r="E1" s="11"/>
      <c r="F1" s="11"/>
      <c r="G1" s="11"/>
    </row>
    <row r="2" spans="2:11" s="23" customFormat="1" ht="15.75" x14ac:dyDescent="0.25">
      <c r="B2" s="161" t="str">
        <f>+'Formulario 4 - Resumen'!$B$2</f>
        <v xml:space="preserve">Proyecto:  LLAMADO 01/2021/CONVENIO BPS </v>
      </c>
      <c r="C2" s="56"/>
      <c r="D2" s="11"/>
      <c r="E2" s="11"/>
      <c r="F2" s="11"/>
      <c r="G2" s="11"/>
    </row>
    <row r="3" spans="2:11" s="23" customFormat="1" ht="15.75" x14ac:dyDescent="0.25">
      <c r="B3" s="161" t="str">
        <f>+'Formulario 4 - Resumen'!$B$3</f>
        <v>Empresa: _________________________</v>
      </c>
      <c r="C3" s="56"/>
      <c r="D3" s="11"/>
      <c r="E3" s="11"/>
      <c r="F3" s="11"/>
      <c r="G3" s="11"/>
    </row>
    <row r="4" spans="2:11" s="23" customFormat="1" ht="15.75" x14ac:dyDescent="0.25">
      <c r="B4" s="161"/>
      <c r="C4" s="56"/>
      <c r="D4" s="11"/>
      <c r="E4" s="11"/>
      <c r="F4" s="11"/>
      <c r="G4" s="11"/>
    </row>
    <row r="5" spans="2:11" s="23" customFormat="1" ht="15.75" x14ac:dyDescent="0.25">
      <c r="B5" s="99" t="s">
        <v>401</v>
      </c>
      <c r="C5" s="96"/>
      <c r="D5" s="97"/>
      <c r="E5" s="97"/>
      <c r="F5" s="97"/>
      <c r="G5" s="97"/>
      <c r="H5" s="98"/>
      <c r="I5" s="98"/>
      <c r="J5" s="98"/>
      <c r="K5" s="98"/>
    </row>
    <row r="6" spans="2:11" ht="15.75" thickBot="1" x14ac:dyDescent="0.3">
      <c r="F6" s="23"/>
      <c r="G6" s="23"/>
      <c r="H6" s="23"/>
      <c r="I6" s="23"/>
      <c r="J6" s="23"/>
      <c r="K6" s="23"/>
    </row>
    <row r="7" spans="2:11" ht="15.75" thickBot="1" x14ac:dyDescent="0.3">
      <c r="F7" s="286" t="s">
        <v>191</v>
      </c>
      <c r="G7" s="287"/>
      <c r="H7" s="286" t="s">
        <v>43</v>
      </c>
      <c r="I7" s="287"/>
      <c r="J7" s="286" t="s">
        <v>44</v>
      </c>
      <c r="K7" s="287"/>
    </row>
    <row r="8" spans="2:11" s="11" customFormat="1" ht="20.25" customHeight="1" thickBot="1" x14ac:dyDescent="0.3">
      <c r="B8" s="31" t="s">
        <v>45</v>
      </c>
      <c r="C8" s="64" t="s">
        <v>46</v>
      </c>
      <c r="D8" s="4" t="s">
        <v>47</v>
      </c>
      <c r="E8" s="4" t="s">
        <v>48</v>
      </c>
      <c r="F8" s="4" t="s">
        <v>49</v>
      </c>
      <c r="G8" s="4" t="s">
        <v>50</v>
      </c>
      <c r="H8" s="4" t="s">
        <v>49</v>
      </c>
      <c r="I8" s="4" t="s">
        <v>50</v>
      </c>
      <c r="J8" s="4" t="s">
        <v>49</v>
      </c>
      <c r="K8" s="4" t="s">
        <v>50</v>
      </c>
    </row>
    <row r="9" spans="2:11" s="11" customFormat="1" ht="15.75" thickBot="1" x14ac:dyDescent="0.3">
      <c r="B9" s="32"/>
      <c r="C9" s="65"/>
      <c r="D9" s="18"/>
      <c r="E9" s="18"/>
      <c r="F9" s="18"/>
      <c r="G9" s="18"/>
      <c r="H9" s="18"/>
      <c r="I9" s="18"/>
      <c r="J9" s="18"/>
      <c r="K9" s="18"/>
    </row>
    <row r="10" spans="2:11" ht="15.75" thickBot="1" x14ac:dyDescent="0.3">
      <c r="B10" s="17"/>
      <c r="C10" s="76" t="s">
        <v>51</v>
      </c>
      <c r="D10" s="18"/>
      <c r="E10" s="18"/>
      <c r="F10" s="18"/>
      <c r="G10" s="18"/>
      <c r="H10" s="18"/>
      <c r="I10" s="18"/>
      <c r="J10" s="18"/>
      <c r="K10" s="18"/>
    </row>
    <row r="11" spans="2:11" s="23" customFormat="1" x14ac:dyDescent="0.25">
      <c r="B11" s="17"/>
      <c r="C11" s="77"/>
      <c r="D11" s="18"/>
      <c r="E11" s="18"/>
      <c r="F11" s="18"/>
      <c r="G11" s="18"/>
      <c r="H11" s="18"/>
      <c r="I11" s="18"/>
      <c r="J11" s="18"/>
      <c r="K11" s="18"/>
    </row>
    <row r="12" spans="2:11" x14ac:dyDescent="0.25">
      <c r="B12" s="21">
        <v>1</v>
      </c>
      <c r="C12" s="66" t="s">
        <v>14</v>
      </c>
      <c r="D12" s="10" t="s">
        <v>53</v>
      </c>
      <c r="E12" s="10">
        <v>1</v>
      </c>
      <c r="F12" s="1"/>
      <c r="G12" s="1">
        <f>+F12*E12</f>
        <v>0</v>
      </c>
      <c r="H12" s="28"/>
      <c r="I12" s="28">
        <f t="shared" ref="I12:I18" si="0">H12*E12</f>
        <v>0</v>
      </c>
      <c r="J12" s="28"/>
      <c r="K12" s="28">
        <f t="shared" ref="K12:K18" si="1">J12*E12</f>
        <v>0</v>
      </c>
    </row>
    <row r="13" spans="2:11" x14ac:dyDescent="0.25">
      <c r="B13" s="21">
        <v>2</v>
      </c>
      <c r="C13" s="66" t="s">
        <v>16</v>
      </c>
      <c r="D13" s="10" t="s">
        <v>53</v>
      </c>
      <c r="E13" s="10">
        <v>1</v>
      </c>
      <c r="F13" s="1"/>
      <c r="G13" s="1">
        <f t="shared" ref="G13:G17" si="2">+F13*E13</f>
        <v>0</v>
      </c>
      <c r="H13" s="28"/>
      <c r="I13" s="28">
        <f t="shared" si="0"/>
        <v>0</v>
      </c>
      <c r="J13" s="28"/>
      <c r="K13" s="28">
        <f t="shared" si="1"/>
        <v>0</v>
      </c>
    </row>
    <row r="14" spans="2:11" x14ac:dyDescent="0.25">
      <c r="B14" s="21">
        <v>3</v>
      </c>
      <c r="C14" s="66" t="s">
        <v>402</v>
      </c>
      <c r="D14" s="10" t="s">
        <v>53</v>
      </c>
      <c r="E14" s="10">
        <v>1</v>
      </c>
      <c r="F14" s="1"/>
      <c r="G14" s="1">
        <f t="shared" si="2"/>
        <v>0</v>
      </c>
      <c r="H14" s="28"/>
      <c r="I14" s="28">
        <f t="shared" si="0"/>
        <v>0</v>
      </c>
      <c r="J14" s="28"/>
      <c r="K14" s="28">
        <f t="shared" si="1"/>
        <v>0</v>
      </c>
    </row>
    <row r="15" spans="2:11" x14ac:dyDescent="0.25">
      <c r="B15" s="21">
        <v>4</v>
      </c>
      <c r="C15" s="66" t="s">
        <v>403</v>
      </c>
      <c r="D15" s="10" t="s">
        <v>53</v>
      </c>
      <c r="E15" s="10">
        <v>1</v>
      </c>
      <c r="F15" s="1"/>
      <c r="G15" s="1">
        <f t="shared" si="2"/>
        <v>0</v>
      </c>
      <c r="H15" s="28"/>
      <c r="I15" s="28">
        <f t="shared" si="0"/>
        <v>0</v>
      </c>
      <c r="J15" s="28"/>
      <c r="K15" s="28">
        <f t="shared" si="1"/>
        <v>0</v>
      </c>
    </row>
    <row r="16" spans="2:11" x14ac:dyDescent="0.25">
      <c r="B16" s="21">
        <v>5</v>
      </c>
      <c r="C16" s="66" t="s">
        <v>404</v>
      </c>
      <c r="D16" s="10" t="s">
        <v>53</v>
      </c>
      <c r="E16" s="10">
        <v>1</v>
      </c>
      <c r="F16" s="1"/>
      <c r="G16" s="1">
        <f t="shared" si="2"/>
        <v>0</v>
      </c>
      <c r="H16" s="28"/>
      <c r="I16" s="28">
        <f t="shared" si="0"/>
        <v>0</v>
      </c>
      <c r="J16" s="28"/>
      <c r="K16" s="28">
        <f t="shared" si="1"/>
        <v>0</v>
      </c>
    </row>
    <row r="17" spans="2:11" x14ac:dyDescent="0.25">
      <c r="B17" s="21">
        <v>6</v>
      </c>
      <c r="C17" s="66" t="s">
        <v>405</v>
      </c>
      <c r="D17" s="10" t="s">
        <v>53</v>
      </c>
      <c r="E17" s="10">
        <v>1</v>
      </c>
      <c r="F17" s="1"/>
      <c r="G17" s="1">
        <f t="shared" si="2"/>
        <v>0</v>
      </c>
      <c r="H17" s="28"/>
      <c r="I17" s="28">
        <f t="shared" si="0"/>
        <v>0</v>
      </c>
      <c r="J17" s="28"/>
      <c r="K17" s="28">
        <f t="shared" si="1"/>
        <v>0</v>
      </c>
    </row>
    <row r="18" spans="2:11" s="23" customFormat="1" x14ac:dyDescent="0.25">
      <c r="B18" s="21">
        <v>7</v>
      </c>
      <c r="C18" s="66" t="s">
        <v>406</v>
      </c>
      <c r="D18" s="10" t="s">
        <v>53</v>
      </c>
      <c r="E18" s="10">
        <v>1</v>
      </c>
      <c r="F18" s="1"/>
      <c r="G18" s="1">
        <f t="shared" ref="G18" si="3">+F18*E18</f>
        <v>0</v>
      </c>
      <c r="H18" s="28"/>
      <c r="I18" s="28">
        <f t="shared" si="0"/>
        <v>0</v>
      </c>
      <c r="J18" s="28"/>
      <c r="K18" s="28">
        <f t="shared" si="1"/>
        <v>0</v>
      </c>
    </row>
    <row r="19" spans="2:11" ht="15.75" thickBot="1" x14ac:dyDescent="0.3">
      <c r="B19" s="34"/>
      <c r="C19" s="67"/>
      <c r="D19" s="27"/>
      <c r="E19" s="27"/>
      <c r="F19" s="24"/>
      <c r="G19" s="24"/>
      <c r="H19" s="26"/>
      <c r="I19" s="26"/>
      <c r="J19" s="26"/>
      <c r="K19" s="26"/>
    </row>
    <row r="20" spans="2:11" ht="15.75" thickBot="1" x14ac:dyDescent="0.3">
      <c r="C20" s="68" t="s">
        <v>55</v>
      </c>
      <c r="F20" s="23"/>
      <c r="G20" s="14">
        <f>SUM(G12:G18)</f>
        <v>0</v>
      </c>
      <c r="H20" s="23"/>
      <c r="I20" s="14">
        <f>SUM(I12:I18)</f>
        <v>0</v>
      </c>
      <c r="J20" s="23"/>
      <c r="K20" s="14">
        <f>SUM(K12:K18)</f>
        <v>0</v>
      </c>
    </row>
    <row r="21" spans="2:11" s="23" customFormat="1" ht="15.75" thickBot="1" x14ac:dyDescent="0.3">
      <c r="B21" s="19"/>
      <c r="C21" s="69"/>
      <c r="D21" s="11"/>
      <c r="E21" s="11"/>
      <c r="G21" s="25"/>
      <c r="H21" s="30"/>
      <c r="I21" s="46"/>
      <c r="J21" s="30"/>
      <c r="K21" s="46"/>
    </row>
    <row r="22" spans="2:11" ht="15.75" thickBot="1" x14ac:dyDescent="0.3">
      <c r="C22" s="76" t="s">
        <v>56</v>
      </c>
      <c r="F22" s="23"/>
      <c r="G22" s="23"/>
      <c r="H22" s="30"/>
      <c r="I22" s="30"/>
      <c r="J22" s="30"/>
      <c r="K22" s="30"/>
    </row>
    <row r="23" spans="2:11" s="23" customFormat="1" x14ac:dyDescent="0.25">
      <c r="B23" s="19"/>
      <c r="C23" s="77"/>
      <c r="D23" s="11"/>
      <c r="E23" s="11"/>
      <c r="H23" s="30"/>
      <c r="I23" s="30"/>
      <c r="J23" s="30"/>
      <c r="K23" s="30"/>
    </row>
    <row r="24" spans="2:11" x14ac:dyDescent="0.25">
      <c r="B24" s="21">
        <v>8</v>
      </c>
      <c r="C24" s="66" t="s">
        <v>14</v>
      </c>
      <c r="D24" s="10" t="s">
        <v>53</v>
      </c>
      <c r="E24" s="10">
        <v>1</v>
      </c>
      <c r="F24" s="1"/>
      <c r="G24" s="1">
        <f>+F24*F24</f>
        <v>0</v>
      </c>
      <c r="H24" s="28"/>
      <c r="I24" s="28">
        <f>H24*E24</f>
        <v>0</v>
      </c>
      <c r="J24" s="28"/>
      <c r="K24" s="28">
        <f>J24*E24</f>
        <v>0</v>
      </c>
    </row>
    <row r="25" spans="2:11" x14ac:dyDescent="0.25">
      <c r="B25" s="21">
        <v>9</v>
      </c>
      <c r="C25" s="66" t="s">
        <v>16</v>
      </c>
      <c r="D25" s="10" t="s">
        <v>53</v>
      </c>
      <c r="E25" s="10">
        <v>1</v>
      </c>
      <c r="F25" s="1"/>
      <c r="G25" s="1">
        <f t="shared" ref="G25:G26" si="4">+F25*F25</f>
        <v>0</v>
      </c>
      <c r="H25" s="28"/>
      <c r="I25" s="28">
        <f>H25*E25</f>
        <v>0</v>
      </c>
      <c r="J25" s="28"/>
      <c r="K25" s="28">
        <f>J25*E25</f>
        <v>0</v>
      </c>
    </row>
    <row r="26" spans="2:11" x14ac:dyDescent="0.25">
      <c r="B26" s="21">
        <v>10</v>
      </c>
      <c r="C26" s="66" t="s">
        <v>405</v>
      </c>
      <c r="D26" s="10" t="s">
        <v>53</v>
      </c>
      <c r="E26" s="10">
        <v>1</v>
      </c>
      <c r="F26" s="1"/>
      <c r="G26" s="1">
        <f t="shared" si="4"/>
        <v>0</v>
      </c>
      <c r="H26" s="28"/>
      <c r="I26" s="28">
        <f>H26*E26</f>
        <v>0</v>
      </c>
      <c r="J26" s="28"/>
      <c r="K26" s="28">
        <f>J26*E26</f>
        <v>0</v>
      </c>
    </row>
    <row r="27" spans="2:11" x14ac:dyDescent="0.25">
      <c r="B27" s="21">
        <v>11</v>
      </c>
      <c r="C27" s="66" t="s">
        <v>406</v>
      </c>
      <c r="D27" s="10" t="s">
        <v>53</v>
      </c>
      <c r="E27" s="10">
        <v>1</v>
      </c>
      <c r="F27" s="1"/>
      <c r="G27" s="1">
        <f t="shared" ref="G27" si="5">+F27*E27</f>
        <v>0</v>
      </c>
      <c r="H27" s="28"/>
      <c r="I27" s="28">
        <f>H27*E27</f>
        <v>0</v>
      </c>
      <c r="J27" s="28"/>
      <c r="K27" s="28">
        <f>J27*E27</f>
        <v>0</v>
      </c>
    </row>
    <row r="28" spans="2:11" s="23" customFormat="1" ht="15.75" thickBot="1" x14ac:dyDescent="0.3">
      <c r="B28" s="34"/>
      <c r="C28" s="67"/>
      <c r="D28" s="27"/>
      <c r="E28" s="27"/>
      <c r="F28" s="24"/>
      <c r="G28" s="24"/>
      <c r="H28" s="26"/>
      <c r="I28" s="26"/>
      <c r="J28" s="26"/>
      <c r="K28" s="26"/>
    </row>
    <row r="29" spans="2:11" ht="15.75" thickBot="1" x14ac:dyDescent="0.3">
      <c r="C29" s="68" t="s">
        <v>57</v>
      </c>
      <c r="F29" s="23"/>
      <c r="G29" s="14">
        <f>SUM(G24:G27)</f>
        <v>0</v>
      </c>
      <c r="H29" s="23"/>
      <c r="I29" s="14">
        <f>SUM(I24:I27)</f>
        <v>0</v>
      </c>
      <c r="J29" s="23"/>
      <c r="K29" s="14">
        <f>SUM(K24:K27)</f>
        <v>0</v>
      </c>
    </row>
    <row r="30" spans="2:11" ht="15.75" thickBot="1" x14ac:dyDescent="0.3">
      <c r="F30" s="23"/>
      <c r="G30" s="23"/>
      <c r="H30" s="23"/>
      <c r="I30" s="23"/>
      <c r="J30" s="23"/>
      <c r="K30" s="23"/>
    </row>
    <row r="31" spans="2:11" ht="16.5" thickBot="1" x14ac:dyDescent="0.3">
      <c r="C31" s="70" t="s">
        <v>407</v>
      </c>
      <c r="F31" s="23"/>
      <c r="G31" s="14">
        <f>+G20+G29</f>
        <v>0</v>
      </c>
      <c r="H31" s="23"/>
      <c r="I31" s="14">
        <f t="shared" ref="I31" si="6">+I20+I29</f>
        <v>0</v>
      </c>
      <c r="J31" s="23"/>
      <c r="K31" s="14">
        <f t="shared" ref="K31" si="7">+K20+K29</f>
        <v>0</v>
      </c>
    </row>
    <row r="32" spans="2:11" x14ac:dyDescent="0.25">
      <c r="F32" s="23"/>
      <c r="G32" s="23"/>
      <c r="H32" s="30"/>
      <c r="I32" s="30"/>
      <c r="J32" s="23"/>
      <c r="K32" s="23"/>
    </row>
    <row r="33" spans="6:11" x14ac:dyDescent="0.25">
      <c r="F33" s="23"/>
      <c r="G33" s="23"/>
      <c r="H33" s="23"/>
      <c r="I33" s="23"/>
      <c r="J33" s="23"/>
      <c r="K33" s="23"/>
    </row>
  </sheetData>
  <mergeCells count="3">
    <mergeCell ref="F7:G7"/>
    <mergeCell ref="H7:I7"/>
    <mergeCell ref="J7:K7"/>
  </mergeCells>
  <pageMargins left="0.23622047244094491" right="0.23622047244094491" top="0.74803149606299213" bottom="0.74803149606299213" header="0.31496062992125984" footer="0.31496062992125984"/>
  <pageSetup paperSize="9" scale="85"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K18"/>
  <sheetViews>
    <sheetView showGridLines="0" zoomScaleNormal="100" workbookViewId="0"/>
  </sheetViews>
  <sheetFormatPr baseColWidth="10" defaultColWidth="11.42578125" defaultRowHeight="15" x14ac:dyDescent="0.25"/>
  <cols>
    <col min="2" max="2" width="4.7109375" style="19" customWidth="1"/>
    <col min="3" max="3" width="50.7109375" style="56" customWidth="1"/>
    <col min="4" max="5" width="5.42578125" style="19" customWidth="1"/>
    <col min="6" max="11" width="9.28515625" customWidth="1"/>
    <col min="16" max="16" width="11.42578125" customWidth="1"/>
  </cols>
  <sheetData>
    <row r="1" spans="2:11" s="23" customFormat="1" ht="18.75" x14ac:dyDescent="0.25">
      <c r="B1" s="160" t="str">
        <f>+'Formulario 4 - Resumen'!$B$1</f>
        <v>FORMULARIO 4: PRESUPUESTO CONTRACTUAL</v>
      </c>
      <c r="C1" s="56"/>
      <c r="D1" s="11"/>
      <c r="E1" s="11"/>
      <c r="F1" s="11"/>
      <c r="G1" s="11"/>
    </row>
    <row r="2" spans="2:11" s="23" customFormat="1" ht="15.75" x14ac:dyDescent="0.25">
      <c r="B2" s="161" t="str">
        <f>+'Formulario 4 - Resumen'!$B$2</f>
        <v xml:space="preserve">Proyecto:  LLAMADO 01/2021/CONVENIO BPS </v>
      </c>
      <c r="C2" s="56"/>
      <c r="D2" s="11"/>
      <c r="E2" s="11"/>
      <c r="F2" s="11"/>
      <c r="G2" s="11"/>
    </row>
    <row r="3" spans="2:11" s="23" customFormat="1" ht="15.75" x14ac:dyDescent="0.25">
      <c r="B3" s="161" t="str">
        <f>+'Formulario 4 - Resumen'!$B$3</f>
        <v>Empresa: _________________________</v>
      </c>
      <c r="C3" s="56"/>
      <c r="D3" s="11"/>
      <c r="E3" s="11"/>
      <c r="F3" s="11"/>
      <c r="G3" s="11"/>
    </row>
    <row r="4" spans="2:11" s="23" customFormat="1" ht="15.75" x14ac:dyDescent="0.25">
      <c r="B4" s="161"/>
      <c r="C4" s="56"/>
      <c r="D4" s="11"/>
      <c r="E4" s="11"/>
      <c r="F4" s="11"/>
      <c r="G4" s="11"/>
    </row>
    <row r="5" spans="2:11" s="23" customFormat="1" ht="15.75" x14ac:dyDescent="0.25">
      <c r="B5" s="99" t="s">
        <v>408</v>
      </c>
      <c r="C5" s="96"/>
      <c r="D5" s="97"/>
      <c r="E5" s="97"/>
      <c r="F5" s="97"/>
      <c r="G5" s="97"/>
      <c r="H5" s="98"/>
      <c r="I5" s="98"/>
      <c r="J5" s="98"/>
      <c r="K5" s="98"/>
    </row>
    <row r="6" spans="2:11" ht="15.75" thickBot="1" x14ac:dyDescent="0.3">
      <c r="F6" s="23"/>
      <c r="G6" s="23"/>
      <c r="H6" s="23"/>
      <c r="I6" s="23"/>
      <c r="J6" s="23"/>
      <c r="K6" s="23"/>
    </row>
    <row r="7" spans="2:11" ht="15.75" thickBot="1" x14ac:dyDescent="0.3">
      <c r="F7" s="286" t="s">
        <v>191</v>
      </c>
      <c r="G7" s="287"/>
      <c r="H7" s="286" t="s">
        <v>43</v>
      </c>
      <c r="I7" s="287"/>
      <c r="J7" s="286" t="s">
        <v>44</v>
      </c>
      <c r="K7" s="287"/>
    </row>
    <row r="8" spans="2:11" s="11" customFormat="1" ht="20.25" customHeight="1" thickBot="1" x14ac:dyDescent="0.3">
      <c r="B8" s="31" t="s">
        <v>45</v>
      </c>
      <c r="C8" s="64" t="s">
        <v>46</v>
      </c>
      <c r="D8" s="4" t="s">
        <v>47</v>
      </c>
      <c r="E8" s="4" t="s">
        <v>48</v>
      </c>
      <c r="F8" s="4" t="s">
        <v>49</v>
      </c>
      <c r="G8" s="4" t="s">
        <v>50</v>
      </c>
      <c r="H8" s="4" t="s">
        <v>49</v>
      </c>
      <c r="I8" s="4" t="s">
        <v>50</v>
      </c>
      <c r="J8" s="4" t="s">
        <v>49</v>
      </c>
      <c r="K8" s="4" t="s">
        <v>50</v>
      </c>
    </row>
    <row r="9" spans="2:11" s="11" customFormat="1" x14ac:dyDescent="0.25">
      <c r="B9" s="32"/>
      <c r="C9" s="65"/>
      <c r="D9" s="18"/>
      <c r="E9" s="18"/>
      <c r="F9" s="18"/>
      <c r="G9" s="18"/>
      <c r="H9" s="18"/>
      <c r="I9" s="18"/>
      <c r="J9" s="18"/>
      <c r="K9" s="18"/>
    </row>
    <row r="10" spans="2:11" x14ac:dyDescent="0.25">
      <c r="B10" s="21">
        <v>1</v>
      </c>
      <c r="C10" s="66" t="s">
        <v>409</v>
      </c>
      <c r="D10" s="21" t="s">
        <v>53</v>
      </c>
      <c r="E10" s="21">
        <v>1</v>
      </c>
      <c r="F10" s="35"/>
      <c r="G10" s="35"/>
      <c r="H10" s="1"/>
      <c r="I10" s="1">
        <f>+H10*E10</f>
        <v>0</v>
      </c>
      <c r="J10" s="35"/>
      <c r="K10" s="35"/>
    </row>
    <row r="11" spans="2:11" ht="15.75" thickBot="1" x14ac:dyDescent="0.3">
      <c r="F11" s="23"/>
      <c r="G11" s="23"/>
      <c r="H11" s="23"/>
      <c r="I11" s="23"/>
      <c r="J11" s="23"/>
      <c r="K11" s="23"/>
    </row>
    <row r="12" spans="2:11" ht="15.75" thickBot="1" x14ac:dyDescent="0.3">
      <c r="C12" s="68" t="s">
        <v>55</v>
      </c>
      <c r="F12" s="23"/>
      <c r="G12" s="36"/>
      <c r="H12" s="23"/>
      <c r="I12" s="14">
        <f>I10</f>
        <v>0</v>
      </c>
      <c r="J12" s="23"/>
      <c r="K12" s="36"/>
    </row>
    <row r="13" spans="2:11" x14ac:dyDescent="0.25">
      <c r="B13" s="17"/>
      <c r="C13" s="65"/>
      <c r="D13" s="18"/>
      <c r="E13" s="18"/>
      <c r="F13" s="18"/>
      <c r="G13" s="18"/>
      <c r="H13" s="18"/>
      <c r="I13" s="18"/>
      <c r="J13" s="18"/>
      <c r="K13" s="18"/>
    </row>
    <row r="14" spans="2:11" x14ac:dyDescent="0.25">
      <c r="B14" s="21">
        <v>2</v>
      </c>
      <c r="C14" s="66" t="s">
        <v>410</v>
      </c>
      <c r="D14" s="21" t="s">
        <v>53</v>
      </c>
      <c r="E14" s="21">
        <v>1</v>
      </c>
      <c r="F14" s="35"/>
      <c r="G14" s="35"/>
      <c r="H14" s="1"/>
      <c r="I14" s="1">
        <f>+H14*E14</f>
        <v>0</v>
      </c>
      <c r="J14" s="35"/>
      <c r="K14" s="35"/>
    </row>
    <row r="15" spans="2:11" ht="15.75" thickBot="1" x14ac:dyDescent="0.3">
      <c r="F15" s="23"/>
      <c r="G15" s="23"/>
      <c r="H15" s="23"/>
      <c r="I15" s="23"/>
      <c r="J15" s="23"/>
      <c r="K15" s="23"/>
    </row>
    <row r="16" spans="2:11" ht="15.75" thickBot="1" x14ac:dyDescent="0.3">
      <c r="C16" s="68" t="s">
        <v>57</v>
      </c>
      <c r="F16" s="23"/>
      <c r="G16" s="36"/>
      <c r="H16" s="23"/>
      <c r="I16" s="14">
        <f>I14</f>
        <v>0</v>
      </c>
      <c r="J16" s="23"/>
      <c r="K16" s="36"/>
    </row>
    <row r="17" spans="3:11" ht="15.75" thickBot="1" x14ac:dyDescent="0.3">
      <c r="F17" s="23"/>
      <c r="G17" s="23"/>
      <c r="H17" s="23"/>
      <c r="I17" s="23"/>
      <c r="J17" s="23"/>
      <c r="K17" s="23"/>
    </row>
    <row r="18" spans="3:11" ht="16.5" thickBot="1" x14ac:dyDescent="0.3">
      <c r="C18" s="70" t="s">
        <v>411</v>
      </c>
      <c r="F18" s="23"/>
      <c r="G18" s="36"/>
      <c r="H18" s="23"/>
      <c r="I18" s="14">
        <f>+I12+I16</f>
        <v>0</v>
      </c>
      <c r="J18" s="23"/>
      <c r="K18" s="36"/>
    </row>
  </sheetData>
  <mergeCells count="3">
    <mergeCell ref="F7:G7"/>
    <mergeCell ref="H7:I7"/>
    <mergeCell ref="J7:K7"/>
  </mergeCells>
  <pageMargins left="0.23622047244094491" right="0.23622047244094491" top="0.74803149606299213" bottom="0.74803149606299213" header="0.31496062992125984" footer="0.31496062992125984"/>
  <pageSetup paperSize="9" scale="85" orientation="landscape"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K17"/>
  <sheetViews>
    <sheetView showGridLines="0" zoomScaleNormal="100" workbookViewId="0"/>
  </sheetViews>
  <sheetFormatPr baseColWidth="10" defaultColWidth="11.42578125" defaultRowHeight="15" x14ac:dyDescent="0.25"/>
  <cols>
    <col min="2" max="2" width="4.7109375" style="19" customWidth="1"/>
    <col min="3" max="3" width="50.7109375" style="56" customWidth="1"/>
    <col min="4" max="5" width="5.42578125" style="19" customWidth="1"/>
    <col min="6" max="11" width="9.28515625" customWidth="1"/>
  </cols>
  <sheetData>
    <row r="1" spans="2:11" s="23" customFormat="1" ht="18.75" x14ac:dyDescent="0.25">
      <c r="B1" s="160" t="str">
        <f>+'Formulario 4 - Resumen'!$B$1</f>
        <v>FORMULARIO 4: PRESUPUESTO CONTRACTUAL</v>
      </c>
      <c r="C1" s="56"/>
      <c r="D1" s="11"/>
      <c r="E1" s="11"/>
      <c r="F1" s="11"/>
      <c r="G1" s="11"/>
    </row>
    <row r="2" spans="2:11" s="23" customFormat="1" ht="15.75" x14ac:dyDescent="0.25">
      <c r="B2" s="161" t="str">
        <f>+'Formulario 4 - Resumen'!$B$2</f>
        <v xml:space="preserve">Proyecto:  LLAMADO 01/2021/CONVENIO BPS </v>
      </c>
      <c r="C2" s="56"/>
      <c r="D2" s="11"/>
      <c r="E2" s="11"/>
      <c r="F2" s="11"/>
      <c r="G2" s="11"/>
    </row>
    <row r="3" spans="2:11" s="23" customFormat="1" ht="15.75" x14ac:dyDescent="0.25">
      <c r="B3" s="161" t="str">
        <f>+'Formulario 4 - Resumen'!$B$3</f>
        <v>Empresa: _________________________</v>
      </c>
      <c r="C3" s="56"/>
      <c r="D3" s="11"/>
      <c r="E3" s="11"/>
      <c r="F3" s="11"/>
      <c r="G3" s="11"/>
    </row>
    <row r="4" spans="2:11" s="23" customFormat="1" ht="15.75" x14ac:dyDescent="0.25">
      <c r="B4" s="161"/>
      <c r="C4" s="56"/>
      <c r="D4" s="11"/>
      <c r="E4" s="11"/>
      <c r="F4" s="11"/>
      <c r="G4" s="11"/>
    </row>
    <row r="5" spans="2:11" s="23" customFormat="1" ht="15.75" x14ac:dyDescent="0.25">
      <c r="B5" s="99" t="s">
        <v>412</v>
      </c>
      <c r="C5" s="96"/>
      <c r="D5" s="97"/>
      <c r="E5" s="97"/>
      <c r="F5" s="97"/>
      <c r="G5" s="97"/>
      <c r="H5" s="98"/>
      <c r="I5" s="98"/>
      <c r="J5" s="98"/>
      <c r="K5" s="98"/>
    </row>
    <row r="6" spans="2:11" ht="15.75" thickBot="1" x14ac:dyDescent="0.3">
      <c r="F6" s="23"/>
      <c r="G6" s="23"/>
      <c r="H6" s="23"/>
      <c r="I6" s="23"/>
      <c r="J6" s="23"/>
      <c r="K6" s="23"/>
    </row>
    <row r="7" spans="2:11" ht="15.75" thickBot="1" x14ac:dyDescent="0.3">
      <c r="F7" s="286" t="s">
        <v>191</v>
      </c>
      <c r="G7" s="287"/>
      <c r="H7" s="286" t="s">
        <v>43</v>
      </c>
      <c r="I7" s="287"/>
      <c r="J7" s="286" t="s">
        <v>44</v>
      </c>
      <c r="K7" s="287"/>
    </row>
    <row r="8" spans="2:11" s="11" customFormat="1" ht="20.25" customHeight="1" thickBot="1" x14ac:dyDescent="0.3">
      <c r="B8" s="31" t="s">
        <v>45</v>
      </c>
      <c r="C8" s="64" t="s">
        <v>46</v>
      </c>
      <c r="D8" s="4" t="s">
        <v>47</v>
      </c>
      <c r="E8" s="4" t="s">
        <v>48</v>
      </c>
      <c r="F8" s="4" t="s">
        <v>49</v>
      </c>
      <c r="G8" s="4" t="s">
        <v>50</v>
      </c>
      <c r="H8" s="4" t="s">
        <v>49</v>
      </c>
      <c r="I8" s="4" t="s">
        <v>50</v>
      </c>
      <c r="J8" s="4" t="s">
        <v>49</v>
      </c>
      <c r="K8" s="4" t="s">
        <v>50</v>
      </c>
    </row>
    <row r="9" spans="2:11" s="11" customFormat="1" x14ac:dyDescent="0.25">
      <c r="B9" s="32"/>
      <c r="C9" s="65"/>
      <c r="D9" s="18"/>
      <c r="E9" s="18"/>
      <c r="F9" s="18"/>
      <c r="G9" s="18"/>
      <c r="H9" s="18"/>
      <c r="I9" s="18"/>
      <c r="J9" s="18"/>
      <c r="K9" s="18"/>
    </row>
    <row r="10" spans="2:11" x14ac:dyDescent="0.25">
      <c r="B10" s="21">
        <v>1</v>
      </c>
      <c r="C10" s="66" t="s">
        <v>14</v>
      </c>
      <c r="D10" s="21" t="s">
        <v>53</v>
      </c>
      <c r="E10" s="21">
        <v>1</v>
      </c>
      <c r="F10" s="35"/>
      <c r="G10" s="35"/>
      <c r="H10" s="1"/>
      <c r="I10" s="1">
        <f t="shared" ref="I10:I15" si="0">+H10*E10</f>
        <v>0</v>
      </c>
      <c r="J10" s="35"/>
      <c r="K10" s="35"/>
    </row>
    <row r="11" spans="2:11" x14ac:dyDescent="0.25">
      <c r="B11" s="21">
        <v>2</v>
      </c>
      <c r="C11" s="66" t="s">
        <v>16</v>
      </c>
      <c r="D11" s="21" t="s">
        <v>53</v>
      </c>
      <c r="E11" s="21">
        <v>1</v>
      </c>
      <c r="F11" s="35"/>
      <c r="G11" s="35"/>
      <c r="H11" s="1"/>
      <c r="I11" s="1">
        <f t="shared" si="0"/>
        <v>0</v>
      </c>
      <c r="J11" s="35"/>
      <c r="K11" s="35"/>
    </row>
    <row r="12" spans="2:11" x14ac:dyDescent="0.25">
      <c r="B12" s="21">
        <v>3</v>
      </c>
      <c r="C12" s="66" t="s">
        <v>402</v>
      </c>
      <c r="D12" s="21" t="s">
        <v>53</v>
      </c>
      <c r="E12" s="21">
        <v>1</v>
      </c>
      <c r="F12" s="35"/>
      <c r="G12" s="35"/>
      <c r="H12" s="1"/>
      <c r="I12" s="1">
        <f t="shared" si="0"/>
        <v>0</v>
      </c>
      <c r="J12" s="35"/>
      <c r="K12" s="35"/>
    </row>
    <row r="13" spans="2:11" x14ac:dyDescent="0.25">
      <c r="B13" s="21">
        <v>4</v>
      </c>
      <c r="C13" s="66" t="s">
        <v>403</v>
      </c>
      <c r="D13" s="21" t="s">
        <v>53</v>
      </c>
      <c r="E13" s="21">
        <v>1</v>
      </c>
      <c r="F13" s="35"/>
      <c r="G13" s="35"/>
      <c r="H13" s="1"/>
      <c r="I13" s="1">
        <f t="shared" si="0"/>
        <v>0</v>
      </c>
      <c r="J13" s="35"/>
      <c r="K13" s="35"/>
    </row>
    <row r="14" spans="2:11" x14ac:dyDescent="0.25">
      <c r="B14" s="21">
        <v>5</v>
      </c>
      <c r="C14" s="66" t="s">
        <v>404</v>
      </c>
      <c r="D14" s="21" t="s">
        <v>53</v>
      </c>
      <c r="E14" s="21">
        <v>1</v>
      </c>
      <c r="F14" s="35"/>
      <c r="G14" s="35"/>
      <c r="H14" s="1"/>
      <c r="I14" s="1">
        <f t="shared" si="0"/>
        <v>0</v>
      </c>
      <c r="J14" s="35"/>
      <c r="K14" s="35"/>
    </row>
    <row r="15" spans="2:11" x14ac:dyDescent="0.25">
      <c r="B15" s="21">
        <v>6</v>
      </c>
      <c r="C15" s="66" t="s">
        <v>405</v>
      </c>
      <c r="D15" s="21" t="s">
        <v>53</v>
      </c>
      <c r="E15" s="21">
        <v>1</v>
      </c>
      <c r="F15" s="35"/>
      <c r="G15" s="35"/>
      <c r="H15" s="1"/>
      <c r="I15" s="1">
        <f t="shared" si="0"/>
        <v>0</v>
      </c>
      <c r="J15" s="35"/>
      <c r="K15" s="35"/>
    </row>
    <row r="16" spans="2:11" ht="15.75" thickBot="1" x14ac:dyDescent="0.3">
      <c r="B16" s="34"/>
      <c r="C16" s="67"/>
      <c r="D16" s="34"/>
      <c r="E16" s="34"/>
      <c r="F16" s="24"/>
      <c r="G16" s="24"/>
      <c r="H16" s="24"/>
      <c r="I16" s="24"/>
      <c r="J16" s="24"/>
      <c r="K16" s="24"/>
    </row>
    <row r="17" spans="3:11" ht="16.5" thickBot="1" x14ac:dyDescent="0.3">
      <c r="C17" s="70" t="s">
        <v>413</v>
      </c>
      <c r="F17" s="23"/>
      <c r="G17" s="36"/>
      <c r="H17" s="23"/>
      <c r="I17" s="14">
        <f>SUM(I10:I15)</f>
        <v>0</v>
      </c>
      <c r="J17" s="23"/>
      <c r="K17" s="36"/>
    </row>
  </sheetData>
  <mergeCells count="3">
    <mergeCell ref="F7:G7"/>
    <mergeCell ref="H7:I7"/>
    <mergeCell ref="J7:K7"/>
  </mergeCells>
  <pageMargins left="0.23622047244094491" right="0.23622047244094491" top="0.74803149606299213" bottom="0.74803149606299213" header="0.31496062992125984" footer="0.31496062992125984"/>
  <pageSetup paperSize="9" scale="85" orientation="landscape"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96"/>
  <sheetViews>
    <sheetView showGridLines="0" topLeftCell="A70" zoomScaleNormal="100" zoomScaleSheetLayoutView="100" workbookViewId="0">
      <selection activeCell="I75" sqref="I75"/>
    </sheetView>
  </sheetViews>
  <sheetFormatPr baseColWidth="10" defaultColWidth="11.42578125" defaultRowHeight="15" x14ac:dyDescent="0.25"/>
  <cols>
    <col min="2" max="2" width="4.7109375" style="19" customWidth="1"/>
    <col min="3" max="3" width="53.140625" style="56" customWidth="1"/>
    <col min="4" max="5" width="5.42578125" style="19" customWidth="1"/>
    <col min="6" max="12" width="9.28515625" customWidth="1"/>
  </cols>
  <sheetData>
    <row r="1" spans="2:12" s="23" customFormat="1" ht="18.75" x14ac:dyDescent="0.25">
      <c r="B1" s="160" t="str">
        <f>+'Formulario 4 - Resumen'!$B$1</f>
        <v>FORMULARIO 4: PRESUPUESTO CONTRACTUAL</v>
      </c>
      <c r="C1" s="56"/>
      <c r="D1" s="11"/>
      <c r="E1" s="11"/>
      <c r="F1" s="11"/>
      <c r="G1" s="11"/>
    </row>
    <row r="2" spans="2:12" s="23" customFormat="1" ht="15.75" x14ac:dyDescent="0.25">
      <c r="B2" s="161" t="str">
        <f>+'Formulario 4 - Resumen'!$B$2</f>
        <v xml:space="preserve">Proyecto:  LLAMADO 01/2021/CONVENIO BPS </v>
      </c>
      <c r="C2" s="56"/>
      <c r="D2" s="11"/>
      <c r="E2" s="11"/>
      <c r="F2" s="11"/>
      <c r="G2" s="11"/>
    </row>
    <row r="3" spans="2:12" s="23" customFormat="1" ht="15.75" x14ac:dyDescent="0.25">
      <c r="B3" s="161" t="str">
        <f>+'Formulario 4 - Resumen'!$B$3</f>
        <v>Empresa: _________________________</v>
      </c>
      <c r="C3" s="56"/>
      <c r="D3" s="11"/>
      <c r="E3" s="11"/>
      <c r="F3" s="11"/>
      <c r="G3" s="11"/>
    </row>
    <row r="4" spans="2:12" s="23" customFormat="1" ht="15.75" x14ac:dyDescent="0.25">
      <c r="B4" s="161"/>
      <c r="C4" s="56"/>
      <c r="D4" s="11"/>
      <c r="E4" s="11"/>
      <c r="F4" s="11"/>
      <c r="G4" s="11"/>
    </row>
    <row r="5" spans="2:12" s="23" customFormat="1" ht="15.75" x14ac:dyDescent="0.25">
      <c r="B5" s="99" t="s">
        <v>414</v>
      </c>
      <c r="C5" s="96"/>
      <c r="D5" s="97"/>
      <c r="E5" s="97"/>
      <c r="F5" s="97"/>
      <c r="G5" s="97"/>
      <c r="H5" s="98"/>
      <c r="I5" s="98"/>
      <c r="J5" s="98"/>
      <c r="K5" s="98"/>
    </row>
    <row r="6" spans="2:12" ht="15.75" thickBot="1" x14ac:dyDescent="0.3">
      <c r="F6" s="23"/>
      <c r="G6" s="23"/>
      <c r="H6" s="23"/>
      <c r="I6" s="23"/>
      <c r="J6" s="23"/>
      <c r="K6" s="23"/>
      <c r="L6" s="23"/>
    </row>
    <row r="7" spans="2:12" ht="16.5" thickBot="1" x14ac:dyDescent="0.3">
      <c r="B7" s="225" t="s">
        <v>599</v>
      </c>
      <c r="F7" s="286" t="s">
        <v>191</v>
      </c>
      <c r="G7" s="287"/>
      <c r="H7" s="286" t="s">
        <v>43</v>
      </c>
      <c r="I7" s="287"/>
      <c r="J7" s="286" t="s">
        <v>44</v>
      </c>
      <c r="K7" s="287"/>
      <c r="L7" s="23"/>
    </row>
    <row r="8" spans="2:12" s="11" customFormat="1" ht="20.25" customHeight="1" thickBot="1" x14ac:dyDescent="0.3">
      <c r="B8" s="31" t="s">
        <v>45</v>
      </c>
      <c r="C8" s="64" t="s">
        <v>46</v>
      </c>
      <c r="D8" s="4" t="s">
        <v>47</v>
      </c>
      <c r="E8" s="4" t="s">
        <v>48</v>
      </c>
      <c r="F8" s="4" t="s">
        <v>49</v>
      </c>
      <c r="G8" s="4" t="s">
        <v>50</v>
      </c>
      <c r="H8" s="4" t="s">
        <v>49</v>
      </c>
      <c r="I8" s="4" t="s">
        <v>50</v>
      </c>
      <c r="J8" s="4" t="s">
        <v>49</v>
      </c>
      <c r="K8" s="4" t="s">
        <v>50</v>
      </c>
      <c r="L8" s="23"/>
    </row>
    <row r="9" spans="2:12" s="113" customFormat="1" ht="20.25" customHeight="1" x14ac:dyDescent="0.25">
      <c r="B9" s="150"/>
      <c r="C9" s="151"/>
      <c r="D9" s="29"/>
      <c r="E9" s="152"/>
      <c r="F9" s="29"/>
      <c r="G9" s="29"/>
      <c r="H9" s="29"/>
      <c r="I9" s="29"/>
      <c r="J9" s="29"/>
      <c r="K9" s="29"/>
      <c r="L9" s="30"/>
    </row>
    <row r="10" spans="2:12" x14ac:dyDescent="0.25">
      <c r="B10" s="21">
        <v>1</v>
      </c>
      <c r="C10" s="66" t="s">
        <v>14</v>
      </c>
      <c r="D10" s="21" t="s">
        <v>415</v>
      </c>
      <c r="E10" s="63">
        <v>1</v>
      </c>
      <c r="F10" s="35"/>
      <c r="G10" s="35"/>
      <c r="H10" s="1"/>
      <c r="I10" s="1">
        <f>+H10*E10</f>
        <v>0</v>
      </c>
      <c r="J10" s="35"/>
      <c r="K10" s="35"/>
      <c r="L10" s="23"/>
    </row>
    <row r="11" spans="2:12" x14ac:dyDescent="0.25">
      <c r="B11" s="21">
        <v>2</v>
      </c>
      <c r="C11" s="66" t="s">
        <v>16</v>
      </c>
      <c r="D11" s="21" t="s">
        <v>415</v>
      </c>
      <c r="E11" s="63">
        <v>1</v>
      </c>
      <c r="F11" s="35"/>
      <c r="G11" s="35"/>
      <c r="H11" s="1"/>
      <c r="I11" s="1">
        <f>+H11*E11</f>
        <v>0</v>
      </c>
      <c r="J11" s="35"/>
      <c r="K11" s="35"/>
      <c r="L11" s="23"/>
    </row>
    <row r="12" spans="2:12" x14ac:dyDescent="0.25">
      <c r="B12" s="21">
        <v>3</v>
      </c>
      <c r="C12" s="66" t="s">
        <v>402</v>
      </c>
      <c r="D12" s="21" t="s">
        <v>415</v>
      </c>
      <c r="E12" s="63">
        <v>1</v>
      </c>
      <c r="F12" s="35"/>
      <c r="G12" s="35"/>
      <c r="H12" s="1"/>
      <c r="I12" s="1">
        <f>+H12*E12</f>
        <v>0</v>
      </c>
      <c r="J12" s="35"/>
      <c r="K12" s="35"/>
      <c r="L12" s="23"/>
    </row>
    <row r="13" spans="2:12" x14ac:dyDescent="0.25">
      <c r="B13" s="21">
        <v>4</v>
      </c>
      <c r="C13" s="66" t="s">
        <v>416</v>
      </c>
      <c r="D13" s="21" t="s">
        <v>415</v>
      </c>
      <c r="E13" s="63">
        <v>1</v>
      </c>
      <c r="F13" s="35"/>
      <c r="G13" s="35"/>
      <c r="H13" s="1"/>
      <c r="I13" s="1">
        <f>+H13*E13</f>
        <v>0</v>
      </c>
      <c r="J13" s="35"/>
      <c r="K13" s="35"/>
      <c r="L13" s="23"/>
    </row>
    <row r="14" spans="2:12" ht="15.75" thickBot="1" x14ac:dyDescent="0.3">
      <c r="B14" s="34"/>
      <c r="C14" s="67"/>
      <c r="D14" s="34"/>
      <c r="E14" s="162"/>
      <c r="F14" s="24"/>
      <c r="G14" s="24"/>
      <c r="H14" s="24"/>
      <c r="I14" s="24"/>
      <c r="J14" s="24"/>
      <c r="K14" s="24"/>
      <c r="L14" s="23"/>
    </row>
    <row r="15" spans="2:12" ht="32.25" thickBot="1" x14ac:dyDescent="0.3">
      <c r="C15" s="70" t="s">
        <v>588</v>
      </c>
      <c r="D15" s="21" t="s">
        <v>415</v>
      </c>
      <c r="E15" s="63">
        <v>12</v>
      </c>
      <c r="F15" s="23"/>
      <c r="G15" s="37"/>
      <c r="H15" s="23"/>
      <c r="I15" s="14">
        <f>SUM(I10:I13)*E15</f>
        <v>0</v>
      </c>
      <c r="J15" s="23"/>
      <c r="K15" s="37"/>
      <c r="L15" s="23"/>
    </row>
    <row r="16" spans="2:12" x14ac:dyDescent="0.25">
      <c r="E16" s="50"/>
    </row>
    <row r="17" spans="2:11" s="23" customFormat="1" x14ac:dyDescent="0.25">
      <c r="B17" s="21">
        <v>1</v>
      </c>
      <c r="C17" s="66" t="s">
        <v>14</v>
      </c>
      <c r="D17" s="21" t="s">
        <v>415</v>
      </c>
      <c r="E17" s="63">
        <v>1</v>
      </c>
      <c r="F17" s="35"/>
      <c r="G17" s="35"/>
      <c r="H17" s="1"/>
      <c r="I17" s="1">
        <f>+H17*E17</f>
        <v>0</v>
      </c>
      <c r="J17" s="35"/>
      <c r="K17" s="35"/>
    </row>
    <row r="18" spans="2:11" s="23" customFormat="1" x14ac:dyDescent="0.25">
      <c r="B18" s="21">
        <v>2</v>
      </c>
      <c r="C18" s="66" t="s">
        <v>16</v>
      </c>
      <c r="D18" s="21" t="s">
        <v>415</v>
      </c>
      <c r="E18" s="63">
        <v>1</v>
      </c>
      <c r="F18" s="35"/>
      <c r="G18" s="35"/>
      <c r="H18" s="1"/>
      <c r="I18" s="1">
        <f>+H18*E18</f>
        <v>0</v>
      </c>
      <c r="J18" s="35"/>
      <c r="K18" s="35"/>
    </row>
    <row r="19" spans="2:11" s="23" customFormat="1" x14ac:dyDescent="0.25">
      <c r="B19" s="21">
        <v>3</v>
      </c>
      <c r="C19" s="66" t="s">
        <v>402</v>
      </c>
      <c r="D19" s="21" t="s">
        <v>415</v>
      </c>
      <c r="E19" s="63">
        <v>1</v>
      </c>
      <c r="F19" s="35"/>
      <c r="G19" s="35"/>
      <c r="H19" s="1"/>
      <c r="I19" s="1">
        <f>+H19*E19</f>
        <v>0</v>
      </c>
      <c r="J19" s="35"/>
      <c r="K19" s="35"/>
    </row>
    <row r="20" spans="2:11" s="23" customFormat="1" x14ac:dyDescent="0.25">
      <c r="B20" s="21">
        <v>4</v>
      </c>
      <c r="C20" s="66" t="s">
        <v>416</v>
      </c>
      <c r="D20" s="21" t="s">
        <v>415</v>
      </c>
      <c r="E20" s="63">
        <v>1</v>
      </c>
      <c r="F20" s="35"/>
      <c r="G20" s="35"/>
      <c r="H20" s="1"/>
      <c r="I20" s="1">
        <f>+H20*E20</f>
        <v>0</v>
      </c>
      <c r="J20" s="35"/>
      <c r="K20" s="35"/>
    </row>
    <row r="21" spans="2:11" s="23" customFormat="1" ht="15.75" thickBot="1" x14ac:dyDescent="0.3">
      <c r="B21" s="34"/>
      <c r="C21" s="67"/>
      <c r="D21" s="34"/>
      <c r="E21" s="162"/>
      <c r="F21" s="24"/>
      <c r="G21" s="24"/>
      <c r="H21" s="24"/>
      <c r="I21" s="24"/>
      <c r="J21" s="24"/>
      <c r="K21" s="24"/>
    </row>
    <row r="22" spans="2:11" s="23" customFormat="1" ht="32.25" thickBot="1" x14ac:dyDescent="0.3">
      <c r="B22" s="19"/>
      <c r="C22" s="70" t="s">
        <v>589</v>
      </c>
      <c r="D22" s="21" t="s">
        <v>415</v>
      </c>
      <c r="E22" s="63">
        <v>12</v>
      </c>
      <c r="G22" s="37"/>
      <c r="I22" s="14">
        <f>SUM(I17:I20)*E22</f>
        <v>0</v>
      </c>
      <c r="K22" s="37"/>
    </row>
    <row r="23" spans="2:11" s="23" customFormat="1" x14ac:dyDescent="0.25">
      <c r="B23" s="19"/>
      <c r="C23" s="56"/>
      <c r="D23" s="19"/>
      <c r="E23" s="50"/>
    </row>
    <row r="24" spans="2:11" s="23" customFormat="1" x14ac:dyDescent="0.25">
      <c r="B24" s="21">
        <v>1</v>
      </c>
      <c r="C24" s="66" t="s">
        <v>14</v>
      </c>
      <c r="D24" s="21" t="s">
        <v>415</v>
      </c>
      <c r="E24" s="63">
        <v>1</v>
      </c>
      <c r="F24" s="35"/>
      <c r="G24" s="35"/>
      <c r="H24" s="1"/>
      <c r="I24" s="1">
        <f>+H24*E24</f>
        <v>0</v>
      </c>
      <c r="J24" s="35"/>
      <c r="K24" s="35"/>
    </row>
    <row r="25" spans="2:11" s="23" customFormat="1" x14ac:dyDescent="0.25">
      <c r="B25" s="21">
        <v>2</v>
      </c>
      <c r="C25" s="66" t="s">
        <v>16</v>
      </c>
      <c r="D25" s="21" t="s">
        <v>415</v>
      </c>
      <c r="E25" s="63">
        <v>1</v>
      </c>
      <c r="F25" s="35"/>
      <c r="G25" s="35"/>
      <c r="H25" s="1"/>
      <c r="I25" s="1">
        <f>+H25*E25</f>
        <v>0</v>
      </c>
      <c r="J25" s="35"/>
      <c r="K25" s="35"/>
    </row>
    <row r="26" spans="2:11" s="23" customFormat="1" x14ac:dyDescent="0.25">
      <c r="B26" s="21">
        <v>3</v>
      </c>
      <c r="C26" s="66" t="s">
        <v>402</v>
      </c>
      <c r="D26" s="21" t="s">
        <v>415</v>
      </c>
      <c r="E26" s="63">
        <v>1</v>
      </c>
      <c r="F26" s="35"/>
      <c r="G26" s="35"/>
      <c r="H26" s="1"/>
      <c r="I26" s="1">
        <f>+H26*E26</f>
        <v>0</v>
      </c>
      <c r="J26" s="35"/>
      <c r="K26" s="35"/>
    </row>
    <row r="27" spans="2:11" s="23" customFormat="1" x14ac:dyDescent="0.25">
      <c r="B27" s="21">
        <v>4</v>
      </c>
      <c r="C27" s="66" t="s">
        <v>416</v>
      </c>
      <c r="D27" s="21" t="s">
        <v>415</v>
      </c>
      <c r="E27" s="63">
        <v>1</v>
      </c>
      <c r="F27" s="35"/>
      <c r="G27" s="35"/>
      <c r="H27" s="1"/>
      <c r="I27" s="1">
        <f>+H27*E27</f>
        <v>0</v>
      </c>
      <c r="J27" s="35"/>
      <c r="K27" s="35"/>
    </row>
    <row r="28" spans="2:11" s="23" customFormat="1" ht="15.75" thickBot="1" x14ac:dyDescent="0.3">
      <c r="B28" s="34"/>
      <c r="C28" s="67"/>
      <c r="D28" s="34"/>
      <c r="E28" s="162"/>
      <c r="F28" s="24"/>
      <c r="G28" s="24"/>
      <c r="H28" s="24"/>
      <c r="I28" s="24"/>
      <c r="J28" s="24"/>
      <c r="K28" s="24"/>
    </row>
    <row r="29" spans="2:11" s="23" customFormat="1" ht="32.25" thickBot="1" x14ac:dyDescent="0.3">
      <c r="B29" s="19"/>
      <c r="C29" s="70" t="s">
        <v>590</v>
      </c>
      <c r="D29" s="21" t="s">
        <v>415</v>
      </c>
      <c r="E29" s="63">
        <v>12</v>
      </c>
      <c r="G29" s="37"/>
      <c r="I29" s="14">
        <f>SUM(I24:I27)*E29</f>
        <v>0</v>
      </c>
      <c r="K29" s="37"/>
    </row>
    <row r="30" spans="2:11" s="23" customFormat="1" x14ac:dyDescent="0.25">
      <c r="B30" s="19"/>
      <c r="C30" s="56"/>
      <c r="D30" s="19"/>
      <c r="E30" s="50"/>
    </row>
    <row r="31" spans="2:11" s="23" customFormat="1" x14ac:dyDescent="0.25">
      <c r="B31" s="21">
        <v>1</v>
      </c>
      <c r="C31" s="66" t="s">
        <v>14</v>
      </c>
      <c r="D31" s="21" t="s">
        <v>415</v>
      </c>
      <c r="E31" s="63">
        <v>1</v>
      </c>
      <c r="F31" s="35"/>
      <c r="G31" s="35"/>
      <c r="H31" s="1"/>
      <c r="I31" s="1">
        <f>+H31*E31</f>
        <v>0</v>
      </c>
      <c r="J31" s="35"/>
      <c r="K31" s="35"/>
    </row>
    <row r="32" spans="2:11" s="23" customFormat="1" x14ac:dyDescent="0.25">
      <c r="B32" s="21">
        <v>2</v>
      </c>
      <c r="C32" s="66" t="s">
        <v>16</v>
      </c>
      <c r="D32" s="21" t="s">
        <v>415</v>
      </c>
      <c r="E32" s="63">
        <v>1</v>
      </c>
      <c r="F32" s="35"/>
      <c r="G32" s="35"/>
      <c r="H32" s="1"/>
      <c r="I32" s="1">
        <f>+H32*E32</f>
        <v>0</v>
      </c>
      <c r="J32" s="35"/>
      <c r="K32" s="35"/>
    </row>
    <row r="33" spans="2:11" s="23" customFormat="1" x14ac:dyDescent="0.25">
      <c r="B33" s="21">
        <v>3</v>
      </c>
      <c r="C33" s="66" t="s">
        <v>402</v>
      </c>
      <c r="D33" s="21" t="s">
        <v>415</v>
      </c>
      <c r="E33" s="63">
        <v>1</v>
      </c>
      <c r="F33" s="35"/>
      <c r="G33" s="35"/>
      <c r="H33" s="1"/>
      <c r="I33" s="1">
        <f>+H33*E33</f>
        <v>0</v>
      </c>
      <c r="J33" s="35"/>
      <c r="K33" s="35"/>
    </row>
    <row r="34" spans="2:11" s="23" customFormat="1" x14ac:dyDescent="0.25">
      <c r="B34" s="21">
        <v>4</v>
      </c>
      <c r="C34" s="66" t="s">
        <v>416</v>
      </c>
      <c r="D34" s="21" t="s">
        <v>415</v>
      </c>
      <c r="E34" s="63">
        <v>1</v>
      </c>
      <c r="F34" s="35"/>
      <c r="G34" s="35"/>
      <c r="H34" s="1"/>
      <c r="I34" s="1">
        <f>+H34*E34</f>
        <v>0</v>
      </c>
      <c r="J34" s="35"/>
      <c r="K34" s="35"/>
    </row>
    <row r="35" spans="2:11" s="23" customFormat="1" ht="15.75" thickBot="1" x14ac:dyDescent="0.3">
      <c r="B35" s="19"/>
      <c r="C35" s="56"/>
      <c r="D35" s="19"/>
      <c r="E35" s="50"/>
    </row>
    <row r="36" spans="2:11" ht="32.25" thickBot="1" x14ac:dyDescent="0.3">
      <c r="C36" s="70" t="s">
        <v>591</v>
      </c>
      <c r="D36" s="21" t="s">
        <v>415</v>
      </c>
      <c r="E36" s="63">
        <v>12</v>
      </c>
      <c r="F36" s="30"/>
      <c r="G36" s="37"/>
      <c r="H36" s="23"/>
      <c r="I36" s="14">
        <f>SUM(I31:I34)*E36</f>
        <v>0</v>
      </c>
      <c r="J36" s="23"/>
      <c r="K36" s="37"/>
    </row>
    <row r="37" spans="2:11" x14ac:dyDescent="0.25">
      <c r="C37" s="75"/>
      <c r="D37" s="50"/>
      <c r="E37" s="50"/>
      <c r="F37" s="30"/>
      <c r="G37" s="30"/>
      <c r="H37" s="23"/>
      <c r="I37" s="23"/>
      <c r="J37" s="23"/>
      <c r="K37" s="23"/>
    </row>
    <row r="38" spans="2:11" s="23" customFormat="1" x14ac:dyDescent="0.25">
      <c r="B38" s="21">
        <v>1</v>
      </c>
      <c r="C38" s="66" t="s">
        <v>14</v>
      </c>
      <c r="D38" s="21" t="s">
        <v>415</v>
      </c>
      <c r="E38" s="63">
        <v>1</v>
      </c>
      <c r="F38" s="35"/>
      <c r="G38" s="35"/>
      <c r="H38" s="1"/>
      <c r="I38" s="1">
        <f>+H38*E38</f>
        <v>0</v>
      </c>
      <c r="J38" s="35"/>
      <c r="K38" s="35"/>
    </row>
    <row r="39" spans="2:11" s="23" customFormat="1" x14ac:dyDescent="0.25">
      <c r="B39" s="21">
        <v>2</v>
      </c>
      <c r="C39" s="66" t="s">
        <v>16</v>
      </c>
      <c r="D39" s="21" t="s">
        <v>415</v>
      </c>
      <c r="E39" s="63">
        <v>1</v>
      </c>
      <c r="F39" s="35"/>
      <c r="G39" s="35"/>
      <c r="H39" s="1"/>
      <c r="I39" s="1">
        <f>+H39*E39</f>
        <v>0</v>
      </c>
      <c r="J39" s="35"/>
      <c r="K39" s="35"/>
    </row>
    <row r="40" spans="2:11" s="23" customFormat="1" x14ac:dyDescent="0.25">
      <c r="B40" s="21">
        <v>3</v>
      </c>
      <c r="C40" s="66" t="s">
        <v>402</v>
      </c>
      <c r="D40" s="21" t="s">
        <v>415</v>
      </c>
      <c r="E40" s="63">
        <v>1</v>
      </c>
      <c r="F40" s="35"/>
      <c r="G40" s="35"/>
      <c r="H40" s="1"/>
      <c r="I40" s="1">
        <f>+H40*E40</f>
        <v>0</v>
      </c>
      <c r="J40" s="35"/>
      <c r="K40" s="35"/>
    </row>
    <row r="41" spans="2:11" s="23" customFormat="1" x14ac:dyDescent="0.25">
      <c r="B41" s="21">
        <v>4</v>
      </c>
      <c r="C41" s="66" t="s">
        <v>416</v>
      </c>
      <c r="D41" s="21" t="s">
        <v>415</v>
      </c>
      <c r="E41" s="63">
        <v>1</v>
      </c>
      <c r="F41" s="35"/>
      <c r="G41" s="35"/>
      <c r="H41" s="1"/>
      <c r="I41" s="1">
        <f>+H41*E41</f>
        <v>0</v>
      </c>
      <c r="J41" s="35"/>
      <c r="K41" s="35"/>
    </row>
    <row r="42" spans="2:11" s="23" customFormat="1" ht="15.75" thickBot="1" x14ac:dyDescent="0.3">
      <c r="B42" s="34"/>
      <c r="C42" s="67"/>
      <c r="D42" s="34"/>
      <c r="E42" s="162"/>
      <c r="F42" s="24"/>
      <c r="G42" s="24"/>
      <c r="H42" s="24"/>
      <c r="I42" s="24"/>
      <c r="J42" s="24"/>
      <c r="K42" s="24"/>
    </row>
    <row r="43" spans="2:11" s="23" customFormat="1" ht="32.25" thickBot="1" x14ac:dyDescent="0.3">
      <c r="B43" s="19"/>
      <c r="C43" s="70" t="s">
        <v>592</v>
      </c>
      <c r="D43" s="21" t="s">
        <v>415</v>
      </c>
      <c r="E43" s="63">
        <v>12</v>
      </c>
      <c r="G43" s="37"/>
      <c r="I43" s="14">
        <f>SUM(I38:I41)*E43</f>
        <v>0</v>
      </c>
      <c r="K43" s="37"/>
    </row>
    <row r="44" spans="2:11" s="23" customFormat="1" x14ac:dyDescent="0.25">
      <c r="B44" s="19"/>
      <c r="C44" s="75"/>
      <c r="D44" s="50"/>
      <c r="E44" s="50"/>
      <c r="F44" s="30"/>
      <c r="G44" s="30"/>
    </row>
    <row r="45" spans="2:11" s="23" customFormat="1" x14ac:dyDescent="0.25">
      <c r="B45" s="21">
        <v>1</v>
      </c>
      <c r="C45" s="66" t="s">
        <v>14</v>
      </c>
      <c r="D45" s="21" t="s">
        <v>415</v>
      </c>
      <c r="E45" s="63">
        <v>1</v>
      </c>
      <c r="F45" s="35"/>
      <c r="G45" s="35"/>
      <c r="H45" s="1"/>
      <c r="I45" s="1">
        <f>+H45*E45</f>
        <v>0</v>
      </c>
      <c r="J45" s="35"/>
      <c r="K45" s="35"/>
    </row>
    <row r="46" spans="2:11" s="23" customFormat="1" x14ac:dyDescent="0.25">
      <c r="B46" s="21">
        <v>2</v>
      </c>
      <c r="C46" s="66" t="s">
        <v>16</v>
      </c>
      <c r="D46" s="21" t="s">
        <v>415</v>
      </c>
      <c r="E46" s="63">
        <v>1</v>
      </c>
      <c r="F46" s="35"/>
      <c r="G46" s="35"/>
      <c r="H46" s="1"/>
      <c r="I46" s="1">
        <f>+H46*E46</f>
        <v>0</v>
      </c>
      <c r="J46" s="35"/>
      <c r="K46" s="35"/>
    </row>
    <row r="47" spans="2:11" s="23" customFormat="1" x14ac:dyDescent="0.25">
      <c r="B47" s="21">
        <v>3</v>
      </c>
      <c r="C47" s="66" t="s">
        <v>402</v>
      </c>
      <c r="D47" s="21" t="s">
        <v>415</v>
      </c>
      <c r="E47" s="63">
        <v>1</v>
      </c>
      <c r="F47" s="35"/>
      <c r="G47" s="35"/>
      <c r="H47" s="1"/>
      <c r="I47" s="1">
        <f>+H47*E47</f>
        <v>0</v>
      </c>
      <c r="J47" s="35"/>
      <c r="K47" s="35"/>
    </row>
    <row r="48" spans="2:11" s="23" customFormat="1" x14ac:dyDescent="0.25">
      <c r="B48" s="21">
        <v>4</v>
      </c>
      <c r="C48" s="66" t="s">
        <v>416</v>
      </c>
      <c r="D48" s="21" t="s">
        <v>415</v>
      </c>
      <c r="E48" s="63">
        <v>1</v>
      </c>
      <c r="F48" s="35"/>
      <c r="G48" s="35"/>
      <c r="H48" s="1"/>
      <c r="I48" s="1">
        <f>+H48*E48</f>
        <v>0</v>
      </c>
      <c r="J48" s="35"/>
      <c r="K48" s="35"/>
    </row>
    <row r="49" spans="1:12" s="23" customFormat="1" ht="15.75" thickBot="1" x14ac:dyDescent="0.3">
      <c r="B49" s="34"/>
      <c r="C49" s="67"/>
      <c r="D49" s="34"/>
      <c r="E49" s="162"/>
      <c r="F49" s="24"/>
      <c r="G49" s="24"/>
      <c r="H49" s="24"/>
      <c r="I49" s="24"/>
      <c r="J49" s="24"/>
      <c r="K49" s="24"/>
    </row>
    <row r="50" spans="1:12" s="23" customFormat="1" ht="16.5" thickBot="1" x14ac:dyDescent="0.3">
      <c r="B50" s="19"/>
      <c r="C50" s="70" t="s">
        <v>417</v>
      </c>
      <c r="D50" s="21" t="s">
        <v>415</v>
      </c>
      <c r="E50" s="63">
        <v>12</v>
      </c>
      <c r="G50" s="37"/>
      <c r="I50" s="14">
        <f>SUM(I45:I48)*E50</f>
        <v>0</v>
      </c>
      <c r="K50" s="37"/>
    </row>
    <row r="51" spans="1:12" s="23" customFormat="1" x14ac:dyDescent="0.25">
      <c r="B51" s="19"/>
      <c r="C51" s="56"/>
      <c r="D51" s="19"/>
      <c r="E51" s="19"/>
    </row>
    <row r="52" spans="1:12" ht="15.75" thickBot="1" x14ac:dyDescent="0.3"/>
    <row r="53" spans="1:12" ht="16.5" thickBot="1" x14ac:dyDescent="0.3">
      <c r="A53" s="23"/>
      <c r="B53" s="225" t="s">
        <v>598</v>
      </c>
      <c r="F53" s="286" t="s">
        <v>191</v>
      </c>
      <c r="G53" s="287"/>
      <c r="H53" s="286" t="s">
        <v>43</v>
      </c>
      <c r="I53" s="287"/>
      <c r="J53" s="286" t="s">
        <v>44</v>
      </c>
      <c r="K53" s="287"/>
      <c r="L53" s="23"/>
    </row>
    <row r="54" spans="1:12" ht="15.75" thickBot="1" x14ac:dyDescent="0.3">
      <c r="A54" s="11"/>
      <c r="B54" s="31" t="s">
        <v>45</v>
      </c>
      <c r="C54" s="64" t="s">
        <v>46</v>
      </c>
      <c r="D54" s="4" t="s">
        <v>47</v>
      </c>
      <c r="E54" s="4" t="s">
        <v>48</v>
      </c>
      <c r="F54" s="4" t="s">
        <v>49</v>
      </c>
      <c r="G54" s="4" t="s">
        <v>50</v>
      </c>
      <c r="H54" s="4" t="s">
        <v>49</v>
      </c>
      <c r="I54" s="4" t="s">
        <v>50</v>
      </c>
      <c r="J54" s="4" t="s">
        <v>49</v>
      </c>
      <c r="K54" s="4" t="s">
        <v>50</v>
      </c>
      <c r="L54" s="23"/>
    </row>
    <row r="55" spans="1:12" x14ac:dyDescent="0.25">
      <c r="A55" s="113"/>
      <c r="B55" s="150"/>
      <c r="C55" s="151"/>
      <c r="D55" s="29"/>
      <c r="E55" s="152"/>
      <c r="F55" s="29"/>
      <c r="G55" s="29"/>
      <c r="H55" s="29"/>
      <c r="I55" s="29"/>
      <c r="J55" s="29"/>
      <c r="K55" s="29"/>
      <c r="L55" s="30"/>
    </row>
    <row r="56" spans="1:12" x14ac:dyDescent="0.25">
      <c r="A56" s="23"/>
      <c r="B56" s="21">
        <v>1</v>
      </c>
      <c r="C56" s="66" t="s">
        <v>14</v>
      </c>
      <c r="D56" s="21" t="s">
        <v>415</v>
      </c>
      <c r="E56" s="63">
        <v>1</v>
      </c>
      <c r="F56" s="35"/>
      <c r="G56" s="35"/>
      <c r="H56" s="1"/>
      <c r="I56" s="1">
        <f>+H56*E56</f>
        <v>0</v>
      </c>
      <c r="J56" s="35"/>
      <c r="K56" s="35"/>
      <c r="L56" s="23"/>
    </row>
    <row r="57" spans="1:12" x14ac:dyDescent="0.25">
      <c r="A57" s="23"/>
      <c r="B57" s="21">
        <v>2</v>
      </c>
      <c r="C57" s="66" t="s">
        <v>16</v>
      </c>
      <c r="D57" s="21" t="s">
        <v>415</v>
      </c>
      <c r="E57" s="63">
        <v>1</v>
      </c>
      <c r="F57" s="35"/>
      <c r="G57" s="35"/>
      <c r="H57" s="1"/>
      <c r="I57" s="1">
        <f>+H57*E57</f>
        <v>0</v>
      </c>
      <c r="J57" s="35"/>
      <c r="K57" s="35"/>
      <c r="L57" s="23"/>
    </row>
    <row r="58" spans="1:12" x14ac:dyDescent="0.25">
      <c r="A58" s="23"/>
      <c r="B58" s="21">
        <v>3</v>
      </c>
      <c r="C58" s="66" t="s">
        <v>402</v>
      </c>
      <c r="D58" s="21" t="s">
        <v>415</v>
      </c>
      <c r="E58" s="63">
        <v>1</v>
      </c>
      <c r="F58" s="35"/>
      <c r="G58" s="35"/>
      <c r="H58" s="1"/>
      <c r="I58" s="1">
        <f>+H58*E58</f>
        <v>0</v>
      </c>
      <c r="J58" s="35"/>
      <c r="K58" s="35"/>
      <c r="L58" s="23"/>
    </row>
    <row r="59" spans="1:12" x14ac:dyDescent="0.25">
      <c r="A59" s="23"/>
      <c r="B59" s="21">
        <v>4</v>
      </c>
      <c r="C59" s="66" t="s">
        <v>416</v>
      </c>
      <c r="D59" s="21" t="s">
        <v>415</v>
      </c>
      <c r="E59" s="63">
        <v>1</v>
      </c>
      <c r="F59" s="35"/>
      <c r="G59" s="35"/>
      <c r="H59" s="1"/>
      <c r="I59" s="1">
        <f>+H59*E59</f>
        <v>0</v>
      </c>
      <c r="J59" s="35"/>
      <c r="K59" s="35"/>
      <c r="L59" s="23"/>
    </row>
    <row r="60" spans="1:12" ht="15.75" thickBot="1" x14ac:dyDescent="0.3">
      <c r="A60" s="23"/>
      <c r="B60" s="34"/>
      <c r="C60" s="67"/>
      <c r="D60" s="34"/>
      <c r="E60" s="162"/>
      <c r="F60" s="24"/>
      <c r="G60" s="24"/>
      <c r="H60" s="24"/>
      <c r="I60" s="24"/>
      <c r="J60" s="24"/>
      <c r="K60" s="24"/>
      <c r="L60" s="23"/>
    </row>
    <row r="61" spans="1:12" ht="32.25" thickBot="1" x14ac:dyDescent="0.3">
      <c r="A61" s="23"/>
      <c r="C61" s="70" t="s">
        <v>593</v>
      </c>
      <c r="D61" s="21" t="s">
        <v>415</v>
      </c>
      <c r="E61" s="63">
        <v>12</v>
      </c>
      <c r="F61" s="23"/>
      <c r="G61" s="37"/>
      <c r="H61" s="23"/>
      <c r="I61" s="14">
        <f>SUM(I56:I59)*E61</f>
        <v>0</v>
      </c>
      <c r="J61" s="23"/>
      <c r="K61" s="37"/>
      <c r="L61" s="23"/>
    </row>
    <row r="62" spans="1:12" x14ac:dyDescent="0.25">
      <c r="A62" s="23"/>
      <c r="E62" s="50"/>
      <c r="F62" s="23"/>
      <c r="G62" s="23"/>
      <c r="H62" s="23"/>
      <c r="I62" s="23"/>
      <c r="J62" s="23"/>
      <c r="K62" s="23"/>
      <c r="L62" s="23"/>
    </row>
    <row r="63" spans="1:12" x14ac:dyDescent="0.25">
      <c r="A63" s="23"/>
      <c r="B63" s="21">
        <v>1</v>
      </c>
      <c r="C63" s="66" t="s">
        <v>14</v>
      </c>
      <c r="D63" s="21" t="s">
        <v>415</v>
      </c>
      <c r="E63" s="63">
        <v>1</v>
      </c>
      <c r="F63" s="35"/>
      <c r="G63" s="35"/>
      <c r="H63" s="1"/>
      <c r="I63" s="1">
        <f>+H63*E63</f>
        <v>0</v>
      </c>
      <c r="J63" s="35"/>
      <c r="K63" s="35"/>
      <c r="L63" s="23"/>
    </row>
    <row r="64" spans="1:12" x14ac:dyDescent="0.25">
      <c r="A64" s="23"/>
      <c r="B64" s="21">
        <v>2</v>
      </c>
      <c r="C64" s="66" t="s">
        <v>16</v>
      </c>
      <c r="D64" s="21" t="s">
        <v>415</v>
      </c>
      <c r="E64" s="63">
        <v>1</v>
      </c>
      <c r="F64" s="35"/>
      <c r="G64" s="35"/>
      <c r="H64" s="1"/>
      <c r="I64" s="1">
        <f>+H64*E64</f>
        <v>0</v>
      </c>
      <c r="J64" s="35"/>
      <c r="K64" s="35"/>
      <c r="L64" s="23"/>
    </row>
    <row r="65" spans="1:12" x14ac:dyDescent="0.25">
      <c r="A65" s="23"/>
      <c r="B65" s="21">
        <v>3</v>
      </c>
      <c r="C65" s="66" t="s">
        <v>402</v>
      </c>
      <c r="D65" s="21" t="s">
        <v>415</v>
      </c>
      <c r="E65" s="63">
        <v>1</v>
      </c>
      <c r="F65" s="35"/>
      <c r="G65" s="35"/>
      <c r="H65" s="1"/>
      <c r="I65" s="1">
        <f>+H65*E65</f>
        <v>0</v>
      </c>
      <c r="J65" s="35"/>
      <c r="K65" s="35"/>
      <c r="L65" s="23"/>
    </row>
    <row r="66" spans="1:12" x14ac:dyDescent="0.25">
      <c r="A66" s="23"/>
      <c r="B66" s="21">
        <v>4</v>
      </c>
      <c r="C66" s="66" t="s">
        <v>416</v>
      </c>
      <c r="D66" s="21" t="s">
        <v>415</v>
      </c>
      <c r="E66" s="63">
        <v>1</v>
      </c>
      <c r="F66" s="35"/>
      <c r="G66" s="35"/>
      <c r="H66" s="1"/>
      <c r="I66" s="1">
        <f>+H66*E66</f>
        <v>0</v>
      </c>
      <c r="J66" s="35"/>
      <c r="K66" s="35"/>
      <c r="L66" s="23"/>
    </row>
    <row r="67" spans="1:12" ht="15.75" thickBot="1" x14ac:dyDescent="0.3">
      <c r="A67" s="23"/>
      <c r="B67" s="34"/>
      <c r="C67" s="67"/>
      <c r="D67" s="34"/>
      <c r="E67" s="162"/>
      <c r="F67" s="24"/>
      <c r="G67" s="24"/>
      <c r="H67" s="24"/>
      <c r="I67" s="24"/>
      <c r="J67" s="24"/>
      <c r="K67" s="24"/>
      <c r="L67" s="23"/>
    </row>
    <row r="68" spans="1:12" ht="32.25" thickBot="1" x14ac:dyDescent="0.3">
      <c r="A68" s="23"/>
      <c r="C68" s="70" t="s">
        <v>594</v>
      </c>
      <c r="D68" s="21" t="s">
        <v>415</v>
      </c>
      <c r="E68" s="63">
        <v>12</v>
      </c>
      <c r="F68" s="23"/>
      <c r="G68" s="37"/>
      <c r="H68" s="23"/>
      <c r="I68" s="14">
        <f>SUM(I63:I66)*E68</f>
        <v>0</v>
      </c>
      <c r="J68" s="23"/>
      <c r="K68" s="37"/>
      <c r="L68" s="23"/>
    </row>
    <row r="69" spans="1:12" x14ac:dyDescent="0.25">
      <c r="A69" s="23"/>
      <c r="E69" s="50"/>
      <c r="F69" s="23"/>
      <c r="G69" s="23"/>
      <c r="H69" s="23"/>
      <c r="I69" s="23"/>
      <c r="J69" s="23"/>
      <c r="K69" s="23"/>
      <c r="L69" s="23"/>
    </row>
    <row r="70" spans="1:12" x14ac:dyDescent="0.25">
      <c r="A70" s="23"/>
      <c r="B70" s="21">
        <v>1</v>
      </c>
      <c r="C70" s="66" t="s">
        <v>14</v>
      </c>
      <c r="D70" s="21" t="s">
        <v>415</v>
      </c>
      <c r="E70" s="63">
        <v>1</v>
      </c>
      <c r="F70" s="35"/>
      <c r="G70" s="35"/>
      <c r="H70" s="1"/>
      <c r="I70" s="1">
        <f>+H70*E70</f>
        <v>0</v>
      </c>
      <c r="J70" s="35"/>
      <c r="K70" s="35"/>
      <c r="L70" s="23"/>
    </row>
    <row r="71" spans="1:12" x14ac:dyDescent="0.25">
      <c r="A71" s="23"/>
      <c r="B71" s="21">
        <v>2</v>
      </c>
      <c r="C71" s="66" t="s">
        <v>16</v>
      </c>
      <c r="D71" s="21" t="s">
        <v>415</v>
      </c>
      <c r="E71" s="63">
        <v>1</v>
      </c>
      <c r="F71" s="35"/>
      <c r="G71" s="35"/>
      <c r="H71" s="1"/>
      <c r="I71" s="1">
        <f>+H71*E71</f>
        <v>0</v>
      </c>
      <c r="J71" s="35"/>
      <c r="K71" s="35"/>
      <c r="L71" s="23"/>
    </row>
    <row r="72" spans="1:12" x14ac:dyDescent="0.25">
      <c r="A72" s="23"/>
      <c r="B72" s="21">
        <v>3</v>
      </c>
      <c r="C72" s="66" t="s">
        <v>402</v>
      </c>
      <c r="D72" s="21" t="s">
        <v>415</v>
      </c>
      <c r="E72" s="63">
        <v>1</v>
      </c>
      <c r="F72" s="35"/>
      <c r="G72" s="35"/>
      <c r="H72" s="1"/>
      <c r="I72" s="1">
        <f>+H72*E72</f>
        <v>0</v>
      </c>
      <c r="J72" s="35"/>
      <c r="K72" s="35"/>
      <c r="L72" s="23"/>
    </row>
    <row r="73" spans="1:12" x14ac:dyDescent="0.25">
      <c r="A73" s="23"/>
      <c r="B73" s="21">
        <v>4</v>
      </c>
      <c r="C73" s="66" t="s">
        <v>416</v>
      </c>
      <c r="D73" s="21" t="s">
        <v>415</v>
      </c>
      <c r="E73" s="63">
        <v>1</v>
      </c>
      <c r="F73" s="35"/>
      <c r="G73" s="35"/>
      <c r="H73" s="1"/>
      <c r="I73" s="1">
        <f>+H73*E73</f>
        <v>0</v>
      </c>
      <c r="J73" s="35"/>
      <c r="K73" s="35"/>
      <c r="L73" s="23"/>
    </row>
    <row r="74" spans="1:12" ht="15.75" thickBot="1" x14ac:dyDescent="0.3">
      <c r="A74" s="23"/>
      <c r="B74" s="34"/>
      <c r="C74" s="67"/>
      <c r="D74" s="34"/>
      <c r="E74" s="162"/>
      <c r="F74" s="24"/>
      <c r="G74" s="24"/>
      <c r="H74" s="24"/>
      <c r="I74" s="24"/>
      <c r="J74" s="24"/>
      <c r="K74" s="24"/>
      <c r="L74" s="23"/>
    </row>
    <row r="75" spans="1:12" ht="32.25" thickBot="1" x14ac:dyDescent="0.3">
      <c r="A75" s="23"/>
      <c r="C75" s="70" t="s">
        <v>595</v>
      </c>
      <c r="D75" s="21" t="s">
        <v>415</v>
      </c>
      <c r="E75" s="63">
        <v>12</v>
      </c>
      <c r="F75" s="23"/>
      <c r="G75" s="37"/>
      <c r="H75" s="23"/>
      <c r="I75" s="14">
        <f>SUM(I70:I73)*E75</f>
        <v>0</v>
      </c>
      <c r="J75" s="23"/>
      <c r="K75" s="37"/>
      <c r="L75" s="23"/>
    </row>
    <row r="76" spans="1:12" x14ac:dyDescent="0.25">
      <c r="A76" s="23"/>
      <c r="E76" s="50"/>
      <c r="F76" s="23"/>
      <c r="G76" s="23"/>
      <c r="H76" s="23"/>
      <c r="I76" s="23"/>
      <c r="J76" s="23"/>
      <c r="K76" s="23"/>
      <c r="L76" s="23"/>
    </row>
    <row r="77" spans="1:12" x14ac:dyDescent="0.25">
      <c r="A77" s="23"/>
      <c r="B77" s="21">
        <v>1</v>
      </c>
      <c r="C77" s="66" t="s">
        <v>14</v>
      </c>
      <c r="D77" s="21" t="s">
        <v>415</v>
      </c>
      <c r="E77" s="63">
        <v>1</v>
      </c>
      <c r="F77" s="35"/>
      <c r="G77" s="35"/>
      <c r="H77" s="1"/>
      <c r="I77" s="1">
        <f>+H77*E77</f>
        <v>0</v>
      </c>
      <c r="J77" s="35"/>
      <c r="K77" s="35"/>
      <c r="L77" s="23"/>
    </row>
    <row r="78" spans="1:12" x14ac:dyDescent="0.25">
      <c r="A78" s="23"/>
      <c r="B78" s="21">
        <v>2</v>
      </c>
      <c r="C78" s="66" t="s">
        <v>16</v>
      </c>
      <c r="D78" s="21" t="s">
        <v>415</v>
      </c>
      <c r="E78" s="63">
        <v>1</v>
      </c>
      <c r="F78" s="35"/>
      <c r="G78" s="35"/>
      <c r="H78" s="1"/>
      <c r="I78" s="1">
        <f>+H78*E78</f>
        <v>0</v>
      </c>
      <c r="J78" s="35"/>
      <c r="K78" s="35"/>
      <c r="L78" s="23"/>
    </row>
    <row r="79" spans="1:12" x14ac:dyDescent="0.25">
      <c r="A79" s="23"/>
      <c r="B79" s="21">
        <v>3</v>
      </c>
      <c r="C79" s="66" t="s">
        <v>402</v>
      </c>
      <c r="D79" s="21" t="s">
        <v>415</v>
      </c>
      <c r="E79" s="63">
        <v>1</v>
      </c>
      <c r="F79" s="35"/>
      <c r="G79" s="35"/>
      <c r="H79" s="1"/>
      <c r="I79" s="1">
        <f>+H79*E79</f>
        <v>0</v>
      </c>
      <c r="J79" s="35"/>
      <c r="K79" s="35"/>
      <c r="L79" s="23"/>
    </row>
    <row r="80" spans="1:12" x14ac:dyDescent="0.25">
      <c r="A80" s="23"/>
      <c r="B80" s="21">
        <v>4</v>
      </c>
      <c r="C80" s="66" t="s">
        <v>416</v>
      </c>
      <c r="D80" s="21" t="s">
        <v>415</v>
      </c>
      <c r="E80" s="63">
        <v>1</v>
      </c>
      <c r="F80" s="35"/>
      <c r="G80" s="35"/>
      <c r="H80" s="1"/>
      <c r="I80" s="1">
        <f>+H80*E80</f>
        <v>0</v>
      </c>
      <c r="J80" s="35"/>
      <c r="K80" s="35"/>
      <c r="L80" s="23"/>
    </row>
    <row r="81" spans="1:12" ht="15.75" thickBot="1" x14ac:dyDescent="0.3">
      <c r="A81" s="23"/>
      <c r="E81" s="50"/>
      <c r="F81" s="23"/>
      <c r="G81" s="23"/>
      <c r="H81" s="23"/>
      <c r="I81" s="23"/>
      <c r="J81" s="23"/>
      <c r="K81" s="23"/>
      <c r="L81" s="23"/>
    </row>
    <row r="82" spans="1:12" ht="32.25" thickBot="1" x14ac:dyDescent="0.3">
      <c r="A82" s="23"/>
      <c r="C82" s="70" t="s">
        <v>596</v>
      </c>
      <c r="D82" s="21" t="s">
        <v>415</v>
      </c>
      <c r="E82" s="63">
        <v>12</v>
      </c>
      <c r="F82" s="30"/>
      <c r="G82" s="37"/>
      <c r="H82" s="23"/>
      <c r="I82" s="14">
        <f>SUM(I77:I80)*E82</f>
        <v>0</v>
      </c>
      <c r="J82" s="23"/>
      <c r="K82" s="37"/>
      <c r="L82" s="23"/>
    </row>
    <row r="83" spans="1:12" x14ac:dyDescent="0.25">
      <c r="A83" s="23"/>
      <c r="C83" s="75"/>
      <c r="D83" s="50"/>
      <c r="E83" s="50"/>
      <c r="F83" s="30"/>
      <c r="G83" s="30"/>
      <c r="H83" s="23"/>
      <c r="I83" s="23"/>
      <c r="J83" s="23"/>
      <c r="K83" s="23"/>
      <c r="L83" s="23"/>
    </row>
    <row r="84" spans="1:12" x14ac:dyDescent="0.25">
      <c r="A84" s="23"/>
      <c r="B84" s="21">
        <v>1</v>
      </c>
      <c r="C84" s="66" t="s">
        <v>14</v>
      </c>
      <c r="D84" s="21" t="s">
        <v>415</v>
      </c>
      <c r="E84" s="63">
        <v>1</v>
      </c>
      <c r="F84" s="35"/>
      <c r="G84" s="35"/>
      <c r="H84" s="1"/>
      <c r="I84" s="1">
        <f>+H84*E84</f>
        <v>0</v>
      </c>
      <c r="J84" s="35"/>
      <c r="K84" s="35"/>
      <c r="L84" s="23"/>
    </row>
    <row r="85" spans="1:12" x14ac:dyDescent="0.25">
      <c r="A85" s="23"/>
      <c r="B85" s="21">
        <v>2</v>
      </c>
      <c r="C85" s="66" t="s">
        <v>16</v>
      </c>
      <c r="D85" s="21" t="s">
        <v>415</v>
      </c>
      <c r="E85" s="63">
        <v>1</v>
      </c>
      <c r="F85" s="35"/>
      <c r="G85" s="35"/>
      <c r="H85" s="1"/>
      <c r="I85" s="1">
        <f>+H85*E85</f>
        <v>0</v>
      </c>
      <c r="J85" s="35"/>
      <c r="K85" s="35"/>
      <c r="L85" s="23"/>
    </row>
    <row r="86" spans="1:12" x14ac:dyDescent="0.25">
      <c r="A86" s="23"/>
      <c r="B86" s="21">
        <v>3</v>
      </c>
      <c r="C86" s="66" t="s">
        <v>402</v>
      </c>
      <c r="D86" s="21" t="s">
        <v>415</v>
      </c>
      <c r="E86" s="63">
        <v>1</v>
      </c>
      <c r="F86" s="35"/>
      <c r="G86" s="35"/>
      <c r="H86" s="1"/>
      <c r="I86" s="1">
        <f>+H86*E86</f>
        <v>0</v>
      </c>
      <c r="J86" s="35"/>
      <c r="K86" s="35"/>
      <c r="L86" s="23"/>
    </row>
    <row r="87" spans="1:12" x14ac:dyDescent="0.25">
      <c r="A87" s="23"/>
      <c r="B87" s="21">
        <v>4</v>
      </c>
      <c r="C87" s="66" t="s">
        <v>416</v>
      </c>
      <c r="D87" s="21" t="s">
        <v>415</v>
      </c>
      <c r="E87" s="63">
        <v>1</v>
      </c>
      <c r="F87" s="35"/>
      <c r="G87" s="35"/>
      <c r="H87" s="1"/>
      <c r="I87" s="1">
        <f>+H87*E87</f>
        <v>0</v>
      </c>
      <c r="J87" s="35"/>
      <c r="K87" s="35"/>
      <c r="L87" s="23"/>
    </row>
    <row r="88" spans="1:12" ht="15.75" thickBot="1" x14ac:dyDescent="0.3">
      <c r="A88" s="23"/>
      <c r="B88" s="34"/>
      <c r="C88" s="67"/>
      <c r="D88" s="34"/>
      <c r="E88" s="162"/>
      <c r="F88" s="24"/>
      <c r="G88" s="24"/>
      <c r="H88" s="24"/>
      <c r="I88" s="24"/>
      <c r="J88" s="24"/>
      <c r="K88" s="24"/>
      <c r="L88" s="23"/>
    </row>
    <row r="89" spans="1:12" ht="32.25" thickBot="1" x14ac:dyDescent="0.3">
      <c r="A89" s="23"/>
      <c r="C89" s="70" t="s">
        <v>597</v>
      </c>
      <c r="D89" s="21" t="s">
        <v>415</v>
      </c>
      <c r="E89" s="63">
        <v>12</v>
      </c>
      <c r="F89" s="23"/>
      <c r="G89" s="37"/>
      <c r="H89" s="23"/>
      <c r="I89" s="14">
        <f>SUM(I84:I87)*E89</f>
        <v>0</v>
      </c>
      <c r="J89" s="23"/>
      <c r="K89" s="37"/>
      <c r="L89" s="23"/>
    </row>
    <row r="90" spans="1:12" x14ac:dyDescent="0.25">
      <c r="A90" s="23"/>
      <c r="C90" s="75"/>
      <c r="D90" s="50"/>
      <c r="E90" s="50"/>
      <c r="F90" s="30"/>
      <c r="G90" s="30"/>
      <c r="H90" s="23"/>
      <c r="I90" s="23"/>
      <c r="J90" s="23"/>
      <c r="K90" s="23"/>
      <c r="L90" s="23"/>
    </row>
    <row r="91" spans="1:12" x14ac:dyDescent="0.25">
      <c r="A91" s="23"/>
      <c r="B91" s="21">
        <v>1</v>
      </c>
      <c r="C91" s="66" t="s">
        <v>14</v>
      </c>
      <c r="D91" s="21" t="s">
        <v>415</v>
      </c>
      <c r="E91" s="63">
        <v>1</v>
      </c>
      <c r="F91" s="35"/>
      <c r="G91" s="35"/>
      <c r="H91" s="1"/>
      <c r="I91" s="1">
        <f>+H91*E91</f>
        <v>0</v>
      </c>
      <c r="J91" s="35"/>
      <c r="K91" s="35"/>
      <c r="L91" s="23"/>
    </row>
    <row r="92" spans="1:12" x14ac:dyDescent="0.25">
      <c r="A92" s="23"/>
      <c r="B92" s="21">
        <v>2</v>
      </c>
      <c r="C92" s="66" t="s">
        <v>16</v>
      </c>
      <c r="D92" s="21" t="s">
        <v>415</v>
      </c>
      <c r="E92" s="63">
        <v>1</v>
      </c>
      <c r="F92" s="35"/>
      <c r="G92" s="35"/>
      <c r="H92" s="1"/>
      <c r="I92" s="1">
        <f>+H92*E92</f>
        <v>0</v>
      </c>
      <c r="J92" s="35"/>
      <c r="K92" s="35"/>
      <c r="L92" s="23"/>
    </row>
    <row r="93" spans="1:12" x14ac:dyDescent="0.25">
      <c r="A93" s="23"/>
      <c r="B93" s="21">
        <v>3</v>
      </c>
      <c r="C93" s="66" t="s">
        <v>402</v>
      </c>
      <c r="D93" s="21" t="s">
        <v>415</v>
      </c>
      <c r="E93" s="63">
        <v>1</v>
      </c>
      <c r="F93" s="35"/>
      <c r="G93" s="35"/>
      <c r="H93" s="1"/>
      <c r="I93" s="1">
        <f>+H93*E93</f>
        <v>0</v>
      </c>
      <c r="J93" s="35"/>
      <c r="K93" s="35"/>
      <c r="L93" s="23"/>
    </row>
    <row r="94" spans="1:12" x14ac:dyDescent="0.25">
      <c r="A94" s="23"/>
      <c r="B94" s="21">
        <v>4</v>
      </c>
      <c r="C94" s="66" t="s">
        <v>416</v>
      </c>
      <c r="D94" s="21" t="s">
        <v>415</v>
      </c>
      <c r="E94" s="63">
        <v>1</v>
      </c>
      <c r="F94" s="35"/>
      <c r="G94" s="35"/>
      <c r="H94" s="1"/>
      <c r="I94" s="1">
        <f>+H94*E94</f>
        <v>0</v>
      </c>
      <c r="J94" s="35"/>
      <c r="K94" s="35"/>
      <c r="L94" s="23"/>
    </row>
    <row r="95" spans="1:12" ht="15.75" thickBot="1" x14ac:dyDescent="0.3">
      <c r="A95" s="23"/>
      <c r="B95" s="34"/>
      <c r="C95" s="67"/>
      <c r="D95" s="34"/>
      <c r="E95" s="162"/>
      <c r="F95" s="24"/>
      <c r="G95" s="24"/>
      <c r="H95" s="24"/>
      <c r="I95" s="24"/>
      <c r="J95" s="24"/>
      <c r="K95" s="24"/>
      <c r="L95" s="23"/>
    </row>
    <row r="96" spans="1:12" ht="32.25" thickBot="1" x14ac:dyDescent="0.3">
      <c r="A96" s="23"/>
      <c r="C96" s="70" t="s">
        <v>603</v>
      </c>
      <c r="D96" s="21" t="s">
        <v>415</v>
      </c>
      <c r="E96" s="63">
        <v>12</v>
      </c>
      <c r="F96" s="23"/>
      <c r="G96" s="37"/>
      <c r="H96" s="23"/>
      <c r="I96" s="14">
        <f>SUM(I91:I94)*E96</f>
        <v>0</v>
      </c>
      <c r="J96" s="23"/>
      <c r="K96" s="37"/>
      <c r="L96" s="23"/>
    </row>
  </sheetData>
  <mergeCells count="6">
    <mergeCell ref="F7:G7"/>
    <mergeCell ref="H7:I7"/>
    <mergeCell ref="J7:K7"/>
    <mergeCell ref="F53:G53"/>
    <mergeCell ref="H53:I53"/>
    <mergeCell ref="J53:K53"/>
  </mergeCells>
  <pageMargins left="0.23622047244094491" right="0.23622047244094491" top="0.74803149606299213" bottom="0.74803149606299213" header="0.31496062992125984" footer="0.31496062992125984"/>
  <pageSetup paperSize="9" scale="85"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05434723FEDCE4D9F545A58E64DC41F" ma:contentTypeVersion="10" ma:contentTypeDescription="Crear nuevo documento." ma:contentTypeScope="" ma:versionID="10fa655c74d19fd1e35a284fc3aa9a31">
  <xsd:schema xmlns:xsd="http://www.w3.org/2001/XMLSchema" xmlns:xs="http://www.w3.org/2001/XMLSchema" xmlns:p="http://schemas.microsoft.com/office/2006/metadata/properties" xmlns:ns2="509c9662-2503-4060-a0e6-b68a78d8f422" xmlns:ns3="6a3ddb3e-86d3-4af1-a475-be6e1a5cd6eb" targetNamespace="http://schemas.microsoft.com/office/2006/metadata/properties" ma:root="true" ma:fieldsID="af46fca8fd5e2d5e5ed7e01d40e05bdb" ns2:_="" ns3:_="">
    <xsd:import namespace="509c9662-2503-4060-a0e6-b68a78d8f422"/>
    <xsd:import namespace="6a3ddb3e-86d3-4af1-a475-be6e1a5cd6e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9c9662-2503-4060-a0e6-b68a78d8f4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a3ddb3e-86d3-4af1-a475-be6e1a5cd6e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0D6C3E-254A-4C19-9472-F811032E6D1A}">
  <ds:schemaRefs>
    <ds:schemaRef ds:uri="http://purl.org/dc/dcmitype/"/>
    <ds:schemaRef ds:uri="http://purl.org/dc/terms/"/>
    <ds:schemaRef ds:uri="http://schemas.microsoft.com/office/2006/metadata/properties"/>
    <ds:schemaRef ds:uri="http://www.w3.org/XML/1998/namespace"/>
    <ds:schemaRef ds:uri="http://schemas.openxmlformats.org/package/2006/metadata/core-properties"/>
    <ds:schemaRef ds:uri="http://schemas.microsoft.com/office/infopath/2007/PartnerControls"/>
    <ds:schemaRef ds:uri="http://schemas.microsoft.com/office/2006/documentManagement/types"/>
    <ds:schemaRef ds:uri="509c9662-2503-4060-a0e6-b68a78d8f422"/>
    <ds:schemaRef ds:uri="http://purl.org/dc/elements/1.1/"/>
  </ds:schemaRefs>
</ds:datastoreItem>
</file>

<file path=customXml/itemProps2.xml><?xml version="1.0" encoding="utf-8"?>
<ds:datastoreItem xmlns:ds="http://schemas.openxmlformats.org/officeDocument/2006/customXml" ds:itemID="{5C2BF93D-2F58-44B1-88D9-3AFCD80733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9c9662-2503-4060-a0e6-b68a78d8f422"/>
    <ds:schemaRef ds:uri="6a3ddb3e-86d3-4af1-a475-be6e1a5cd6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2C0E4B-AD42-43D6-91BD-2E1CBCDC45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25</vt:i4>
      </vt:variant>
    </vt:vector>
  </HeadingPairs>
  <TitlesOfParts>
    <vt:vector size="39" baseType="lpstr">
      <vt:lpstr>Formulario 4 - Resumen</vt:lpstr>
      <vt:lpstr>A - General</vt:lpstr>
      <vt:lpstr>B - Diseño</vt:lpstr>
      <vt:lpstr>C - Civil</vt:lpstr>
      <vt:lpstr>D - Acond. Eléctrico</vt:lpstr>
      <vt:lpstr>E - Acond. Térmico</vt:lpstr>
      <vt:lpstr>E.1 - Consumo Energético</vt:lpstr>
      <vt:lpstr>F - Detección y Extinción</vt:lpstr>
      <vt:lpstr>F.1 - Consumo Agente Extintor </vt:lpstr>
      <vt:lpstr>G - TI</vt:lpstr>
      <vt:lpstr>H - Pruebas y Puesta en marcha</vt:lpstr>
      <vt:lpstr>I - Documentación</vt:lpstr>
      <vt:lpstr>J - Capacitación</vt:lpstr>
      <vt:lpstr>K - Soporte y Mantenimiento</vt:lpstr>
      <vt:lpstr>'A - General'!Área_de_impresión</vt:lpstr>
      <vt:lpstr>'B - Diseño'!Área_de_impresión</vt:lpstr>
      <vt:lpstr>'C - Civil'!Área_de_impresión</vt:lpstr>
      <vt:lpstr>'D - Acond. Eléctrico'!Área_de_impresión</vt:lpstr>
      <vt:lpstr>'E - Acond. Térmico'!Área_de_impresión</vt:lpstr>
      <vt:lpstr>'E.1 - Consumo Energético'!Área_de_impresión</vt:lpstr>
      <vt:lpstr>'F - Detección y Extinción'!Área_de_impresión</vt:lpstr>
      <vt:lpstr>'F.1 - Consumo Agente Extintor '!Área_de_impresión</vt:lpstr>
      <vt:lpstr>'Formulario 4 - Resumen'!Área_de_impresión</vt:lpstr>
      <vt:lpstr>'G - TI'!Área_de_impresión</vt:lpstr>
      <vt:lpstr>'H - Pruebas y Puesta en marcha'!Área_de_impresión</vt:lpstr>
      <vt:lpstr>'I - Documentación'!Área_de_impresión</vt:lpstr>
      <vt:lpstr>'J - Capacitación'!Área_de_impresión</vt:lpstr>
      <vt:lpstr>'K - Soporte y Mantenimiento'!Área_de_impresión</vt:lpstr>
      <vt:lpstr>'C - Civil'!Títulos_a_imprimir</vt:lpstr>
      <vt:lpstr>'D - Acond. Eléctrico'!Títulos_a_imprimir</vt:lpstr>
      <vt:lpstr>'E - Acond. Térmico'!Títulos_a_imprimir</vt:lpstr>
      <vt:lpstr>'E.1 - Consumo Energético'!Títulos_a_imprimir</vt:lpstr>
      <vt:lpstr>'F - Detección y Extinción'!Títulos_a_imprimir</vt:lpstr>
      <vt:lpstr>'F.1 - Consumo Agente Extintor '!Títulos_a_imprimir</vt:lpstr>
      <vt:lpstr>'G - TI'!Títulos_a_imprimir</vt:lpstr>
      <vt:lpstr>'H - Pruebas y Puesta en marcha'!Títulos_a_imprimir</vt:lpstr>
      <vt:lpstr>'I - Documentación'!Títulos_a_imprimir</vt:lpstr>
      <vt:lpstr>'J - Capacitación'!Títulos_a_imprimir</vt:lpstr>
      <vt:lpstr>'K - Soporte y Mantenimiento'!Títulos_a_imprimir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Sección 6 Capítulo A - Anexo Planilla de cotización</dc:title>
  <dc:subject/>
  <dc:creator>USER</dc:creator>
  <cp:keywords/>
  <dc:description/>
  <cp:lastModifiedBy>Adrián Fránquez</cp:lastModifiedBy>
  <cp:revision/>
  <cp:lastPrinted>2021-07-30T18:05:32Z</cp:lastPrinted>
  <dcterms:created xsi:type="dcterms:W3CDTF">2019-10-02T10:46:57Z</dcterms:created>
  <dcterms:modified xsi:type="dcterms:W3CDTF">2021-10-15T17:48:03Z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0x010100E05434723FEDCE4D9F545A58E64DC41F</vt:lpwstr>
  </property>
</Properties>
</file>